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192.168.1.52\dif\PLANEACION Y EVALUACION\01. 2Trim 2024\3.-Fichas de Indicadores del Desempeño 1tr24\7-Dirección de la Familia\"/>
    </mc:Choice>
  </mc:AlternateContent>
  <xr:revisionPtr revIDLastSave="0" documentId="13_ncr:1_{59EB12B8-53B8-4332-A01E-03D2FD4F26B8}" xr6:coauthVersionLast="47" xr6:coauthVersionMax="47" xr10:uidLastSave="{00000000-0000-0000-0000-000000000000}"/>
  <bookViews>
    <workbookView xWindow="-120" yWindow="-120" windowWidth="29040" windowHeight="15720" firstSheet="4" activeTab="12" xr2:uid="{00000000-000D-0000-FFFF-FFFF00000000}"/>
  </bookViews>
  <sheets>
    <sheet name="C 2.2.1.1.21" sheetId="57" r:id="rId1"/>
    <sheet name="A 2.2.1.1.21.1" sheetId="72" r:id="rId2"/>
    <sheet name="C 2.2.1.1.22" sheetId="55" r:id="rId3"/>
    <sheet name="A 2.2.1.1.22.1" sheetId="56" r:id="rId4"/>
    <sheet name="A 2.2.1.1.22.2" sheetId="58" r:id="rId5"/>
    <sheet name="A 2.2.1.1.22.3" sheetId="59" r:id="rId6"/>
    <sheet name="C 2.2.1.1.23" sheetId="60" r:id="rId7"/>
    <sheet name="A 2.2.1.1.23.1" sheetId="63" r:id="rId8"/>
    <sheet name="A 2.2.1.1.23.2" sheetId="61" r:id="rId9"/>
    <sheet name="A 2.2.1.1.23.3" sheetId="62" r:id="rId10"/>
    <sheet name="C 2.2.1.1.24" sheetId="68" r:id="rId11"/>
    <sheet name="A 2.2.1.1.24.1" sheetId="70" r:id="rId12"/>
    <sheet name="A 2.2.1.1.24.2" sheetId="71" r:id="rId13"/>
  </sheets>
  <definedNames>
    <definedName name="_xlnm.Print_Area" localSheetId="1">'A 2.2.1.1.21.1'!$B$2:$H$55</definedName>
    <definedName name="_xlnm.Print_Area" localSheetId="3">'A 2.2.1.1.22.1'!$B$2:$H$55</definedName>
    <definedName name="_xlnm.Print_Area" localSheetId="4">'A 2.2.1.1.22.2'!$B$2:$H$55</definedName>
    <definedName name="_xlnm.Print_Area" localSheetId="5">'A 2.2.1.1.22.3'!$B$2:$H$55</definedName>
    <definedName name="_xlnm.Print_Area" localSheetId="7">'A 2.2.1.1.23.1'!$B$2:$H$55</definedName>
    <definedName name="_xlnm.Print_Area" localSheetId="8">'A 2.2.1.1.23.2'!$B$2:$H$55</definedName>
    <definedName name="_xlnm.Print_Area" localSheetId="9">'A 2.2.1.1.23.3'!$B$2:$H$55</definedName>
    <definedName name="_xlnm.Print_Area" localSheetId="11">'A 2.2.1.1.24.1'!$B$2:$H$55</definedName>
    <definedName name="_xlnm.Print_Area" localSheetId="12">'A 2.2.1.1.24.2'!$B$2:$H$55</definedName>
    <definedName name="_xlnm.Print_Area" localSheetId="0">'C 2.2.1.1.21'!$B$2:$H$55</definedName>
    <definedName name="_xlnm.Print_Area" localSheetId="2">'C 2.2.1.1.22'!$B$2:$H$55</definedName>
    <definedName name="_xlnm.Print_Area" localSheetId="6">'C 2.2.1.1.23'!$B$2:$H$55</definedName>
    <definedName name="_xlnm.Print_Area" localSheetId="10">'C 2.2.1.1.24'!$B$2:$H$55</definedName>
    <definedName name="Print_Area" localSheetId="1">'A 2.2.1.1.21.1'!$B$2:$H$55</definedName>
    <definedName name="Print_Area" localSheetId="3">'A 2.2.1.1.22.1'!$B$2:$H$55</definedName>
    <definedName name="Print_Area" localSheetId="4">'A 2.2.1.1.22.2'!$B$2:$H$55</definedName>
    <definedName name="Print_Area" localSheetId="5">'A 2.2.1.1.22.3'!$B$2:$H$55</definedName>
    <definedName name="Print_Area" localSheetId="7">'A 2.2.1.1.23.1'!$B$2:$H$55</definedName>
    <definedName name="Print_Area" localSheetId="8">'A 2.2.1.1.23.2'!$B$2:$H$55</definedName>
    <definedName name="Print_Area" localSheetId="9">'A 2.2.1.1.23.3'!$B$2:$H$55</definedName>
    <definedName name="Print_Area" localSheetId="11">'A 2.2.1.1.24.1'!$B$1:$H$55</definedName>
    <definedName name="Print_Area" localSheetId="12">'A 2.2.1.1.24.2'!$B$2:$H$55</definedName>
    <definedName name="Print_Area" localSheetId="0">'C 2.2.1.1.21'!$B$2:$H$55</definedName>
    <definedName name="Print_Area" localSheetId="2">'C 2.2.1.1.22'!$B$2:$H$55</definedName>
    <definedName name="Print_Area" localSheetId="6">'C 2.2.1.1.23'!$B$2:$H$55</definedName>
    <definedName name="Print_Area" localSheetId="10">'C 2.2.1.1.24'!$B$2:$H$55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29" i="71" l="1"/>
  <c r="G29" i="70"/>
  <c r="G29" i="68"/>
  <c r="G29" i="62"/>
  <c r="G29" i="61"/>
  <c r="G29" i="63"/>
  <c r="G29" i="60"/>
  <c r="G29" i="58"/>
  <c r="G29" i="56"/>
  <c r="G29" i="55"/>
</calcChain>
</file>

<file path=xl/sharedStrings.xml><?xml version="1.0" encoding="utf-8"?>
<sst xmlns="http://schemas.openxmlformats.org/spreadsheetml/2006/main" count="1616" uniqueCount="249">
  <si>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</si>
  <si>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</si>
  <si>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</si>
  <si>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</si>
  <si>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</si>
  <si>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</si>
  <si>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</si>
  <si>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</si>
  <si>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Monitoreable.</t>
  </si>
  <si>
    <t>Adecuado.</t>
  </si>
  <si>
    <t>Aportación Marginal.</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</si>
  <si>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</si>
  <si>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</si>
  <si>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</si>
  <si>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</si>
  <si>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</si>
  <si>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</si>
  <si>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</si>
  <si>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</si>
  <si>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</si>
  <si>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</si>
  <si>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</si>
  <si>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</si>
  <si>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Tipo de valor de la meta.</t>
  </si>
  <si>
    <t>Ascendente.</t>
  </si>
  <si>
    <t>Descendente.</t>
  </si>
  <si>
    <t>Absoluta.</t>
  </si>
  <si>
    <t>Relativa.</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</si>
  <si>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</si>
  <si>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</si>
  <si>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</si>
  <si>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</si>
  <si>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</si>
  <si>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</si>
  <si>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</si>
  <si>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</si>
  <si>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</si>
  <si>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</si>
  <si>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</si>
  <si>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</si>
  <si>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</si>
  <si>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</si>
  <si>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</si>
  <si>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</si>
  <si>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</si>
  <si>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</si>
  <si>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</si>
  <si>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</si>
  <si>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</si>
  <si>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</si>
  <si>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</si>
  <si>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</si>
  <si>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</si>
  <si>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</si>
  <si>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</si>
  <si>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</si>
  <si>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</si>
  <si>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</si>
  <si>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</si>
  <si>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</si>
  <si>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</si>
  <si>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</si>
  <si>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t>Regular
(comportamiento constante dentro de un rango)</t>
  </si>
  <si>
    <t>Nominal
(no existen datos históricos)</t>
  </si>
  <si>
    <t>Seleccionar el compartamiento del Indicador hacia la meta.
(ascendente o descendente + regular o nominal)</t>
  </si>
  <si>
    <t>NOMBRE DEL PROGRAMA PRESUPUESTARIO ANUAL (PPA)</t>
  </si>
  <si>
    <t>ascendente</t>
  </si>
  <si>
    <t>descendente</t>
  </si>
  <si>
    <t>menor o igual a cero</t>
  </si>
  <si>
    <t>mayor a cero y menor a +20%</t>
  </si>
  <si>
    <t xml:space="preserve">mayor o igual a +20% </t>
  </si>
  <si>
    <t>mayor o igual  a 50%  o menor o igual a 70%</t>
  </si>
  <si>
    <t>(  X  )</t>
  </si>
  <si>
    <t>(   X   )</t>
  </si>
  <si>
    <t xml:space="preserve"> (  X  )</t>
  </si>
  <si>
    <t>Porcentaje</t>
  </si>
  <si>
    <t>Trimestral</t>
  </si>
  <si>
    <t>(     )</t>
  </si>
  <si>
    <t>Dirección de la Familia</t>
  </si>
  <si>
    <t>adultomayor@difbenitojuarez.gob.mx</t>
  </si>
  <si>
    <t>8888921 Ext.318</t>
  </si>
  <si>
    <t>Raciones alimenticias</t>
  </si>
  <si>
    <t>(          )</t>
  </si>
  <si>
    <t>NA</t>
  </si>
  <si>
    <t>Actividad</t>
  </si>
  <si>
    <t>PARLR: Porcentaje de Actividades Recreativas y Lúdicas Realizadas.</t>
  </si>
  <si>
    <t>TARLR</t>
  </si>
  <si>
    <t>Actividades</t>
  </si>
  <si>
    <t>familia@difbenitojuarez.gob.mx</t>
  </si>
  <si>
    <t>8888921 Ext.365</t>
  </si>
  <si>
    <t>(         )</t>
  </si>
  <si>
    <t>UNIDAD RESPONSABLE</t>
  </si>
  <si>
    <t>Componente</t>
  </si>
  <si>
    <t>TRIMESTRE 4</t>
  </si>
  <si>
    <t>Características de las Variables del indicador</t>
  </si>
  <si>
    <t>(      )</t>
  </si>
  <si>
    <t>Sistema DIF - Coordinación de Buen Trato en Familia</t>
  </si>
  <si>
    <t>Coordinador de Buen Trato en Familia</t>
  </si>
  <si>
    <t>Lic. Luis Enrique Moreno Córdova</t>
  </si>
  <si>
    <t>PSAMO: Porcentaje de Servicios integrales a Personas Adultas Mayores Otorgados.</t>
  </si>
  <si>
    <t>Este indicador mide el grado de cumplimiento de servicios integrales otorgadas a personas adultas mayores como son: terapia psicológica, vinculación laboral, cursos, talleres, estancia de día, trabajo social, alimentación, asesoría jurídica, actividades recreativas a fin de mejorar la calidad de las personas adultas mayores.</t>
  </si>
  <si>
    <t>PSAMO=(TSAMO/TSAME)*100</t>
  </si>
  <si>
    <t>TSAMO</t>
  </si>
  <si>
    <t>Bitácora de servicios integrales para personas adultas mayores.</t>
  </si>
  <si>
    <t>Servicios Integrales.</t>
  </si>
  <si>
    <t>TSAME</t>
  </si>
  <si>
    <t>TSR</t>
  </si>
  <si>
    <t xml:space="preserve"> Base de datos digital servicios de la Coordinación del Adulto Mayor.</t>
  </si>
  <si>
    <t>TSP</t>
  </si>
  <si>
    <t>TAAMR</t>
  </si>
  <si>
    <t>Lista de asistencia de las personas adultas mayores que participan en las actividades.</t>
  </si>
  <si>
    <t>PRAE: Porcentaje de Raciones Alimenticias Entregadas.</t>
  </si>
  <si>
    <t>Este indicador mide el grado de cumplimiento de raciones alimenticias entregadas a las personas adultas mayores de la estancia de día y club de la esperanza.</t>
  </si>
  <si>
    <t>PRAE=(TRAE/TRAP)*100</t>
  </si>
  <si>
    <t>Total de Raciones Alimenticias Entregadas.</t>
  </si>
  <si>
    <t>TRAE</t>
  </si>
  <si>
    <t>Lista de asistencia de las personas adultas mayores.</t>
  </si>
  <si>
    <t>Total de Raciones Alimenticias Programadas.</t>
  </si>
  <si>
    <t>TRAP</t>
  </si>
  <si>
    <t>PAAMR: Porcentaje de Atenciones a personas Adultas Mayores Realizadas.</t>
  </si>
  <si>
    <t>Sistema DIF - Coordinación para las Personas Adultas Mayores</t>
  </si>
  <si>
    <t>Coordinadora para las Personas Adultas Mayores</t>
  </si>
  <si>
    <t>Este indicador mide el grado de cumplimiento de atenciones realizadas a personas adultas mayores que ingresan a la Casa Transitoria para personas adultas mayores con el objetivo de brindar resguardo y salvaguardar su integridad, hasta encontrar una red de apoyo seguro.</t>
  </si>
  <si>
    <t>PAAMR=(TAAMR/TAAME)*100</t>
  </si>
  <si>
    <t>Total de Atenciones a personas Adultas Mayores Realizadas.</t>
  </si>
  <si>
    <t>Padrón de ingresos de la casa transitoria para personas adultas mayores.</t>
  </si>
  <si>
    <t>Total de Atenciones a personas Adultas Mayores Estimadas.</t>
  </si>
  <si>
    <t>TAAME</t>
  </si>
  <si>
    <r>
      <rPr>
        <b/>
        <sz val="9"/>
        <color theme="1"/>
        <rFont val="Calibri"/>
        <family val="2"/>
        <scheme val="minor"/>
      </rPr>
      <t>Nombre del Documento:</t>
    </r>
    <r>
      <rPr>
        <sz val="9"/>
        <color theme="1"/>
        <rFont val="Calibri"/>
        <family val="2"/>
        <scheme val="minor"/>
      </rPr>
      <t xml:space="preserve"> Padrón de ingresos de la casa transitoria para personas adultas mayores.
</t>
    </r>
    <r>
      <rPr>
        <b/>
        <sz val="9"/>
        <color theme="1"/>
        <rFont val="Calibri"/>
        <family val="2"/>
        <scheme val="minor"/>
      </rPr>
      <t>Nombre de quien Genera la información:</t>
    </r>
    <r>
      <rPr>
        <sz val="9"/>
        <color theme="1"/>
        <rFont val="Calibri"/>
        <family val="2"/>
        <scheme val="minor"/>
      </rPr>
      <t xml:space="preserve"> Coordinación para las Personas Adultas Mayores.
</t>
    </r>
    <r>
      <rPr>
        <b/>
        <sz val="9"/>
        <color theme="1"/>
        <rFont val="Calibri"/>
        <family val="2"/>
        <scheme val="minor"/>
      </rPr>
      <t>Periodicidad con que se genera la información:</t>
    </r>
    <r>
      <rPr>
        <sz val="9"/>
        <color theme="1"/>
        <rFont val="Calibri"/>
        <family val="2"/>
        <scheme val="minor"/>
      </rPr>
      <t xml:space="preserve"> Trimestral.
</t>
    </r>
    <r>
      <rPr>
        <b/>
        <sz val="9"/>
        <color theme="1"/>
        <rFont val="Calibri"/>
        <family val="2"/>
        <scheme val="minor"/>
      </rPr>
      <t xml:space="preserve">Liga de la página donde se localiza la información o ubicación: </t>
    </r>
    <r>
      <rPr>
        <sz val="9"/>
        <color theme="1"/>
        <rFont val="Calibri"/>
        <family val="2"/>
        <scheme val="minor"/>
      </rPr>
      <t>Documento electrónico ubicado en la carpeta ingresos de adultos mayores" en el equipo de computo No.1.</t>
    </r>
  </si>
  <si>
    <t>(   X    )</t>
  </si>
  <si>
    <t>Este indicador mide el grado de cumplimiento de actividades recreativas y lúdicas como: talleres de manualidades, talleres cognitivos, clases de canto, yoga, etc., que se les brinda a las personas adultas mayores ingresadas en la Casa Transitoria para personas adultas mayores.</t>
  </si>
  <si>
    <t>Actividades recreativas y lúdicas.</t>
  </si>
  <si>
    <t>Total de Actividades Recreativas y Lúdicas Realizadas.</t>
  </si>
  <si>
    <t>Cronograma de actividades recreativas y lúdicas.</t>
  </si>
  <si>
    <t>Sistema DIF - Coordinación del Buen Trato en Familia</t>
  </si>
  <si>
    <t>Coordinador del Buen Trato en Familia</t>
  </si>
  <si>
    <t>PSABR: Porcentaje de Sensibilizaciones con Acciones del Buen trato de la no violencia Realizadas.</t>
  </si>
  <si>
    <t>Este indicador mide el grado de cumplimiento de sensibilizaciones realizadas con acciones como pláticas, capacitaciones y eventos en Buen Trato en familia para coadyuvar en la integración familiar de los benitojuarenses y reducir conductas violentas.</t>
  </si>
  <si>
    <t>PSABR=(TSABR/TSABP)*100</t>
  </si>
  <si>
    <t>Total de Sensibilizaciones con Acciones del Buen trato de la no violencia Realizadas.</t>
  </si>
  <si>
    <t>TSABR</t>
  </si>
  <si>
    <t>Total de Sensibilizaciones con Acciones del Buen trato de la no violencia Programadas.</t>
  </si>
  <si>
    <t>TSABP</t>
  </si>
  <si>
    <t>PCBTI: Porcentaje de Capacitaciones de Buen Trato Impartidas.</t>
  </si>
  <si>
    <t>Este indicador mide el grado de cumplimiento  de capacitaciones impartidas en las escuelas, asociaciones y grupos diversos, estas capacitaciones son enfocadas a fomentar el buen trato en la familia y en su entorno social.</t>
  </si>
  <si>
    <t>Total de Capacitaciones de Buen Trato Impartidas.</t>
  </si>
  <si>
    <t>TCBTI</t>
  </si>
  <si>
    <t>PEFVIR: Porcentaje de Eventos que promueven el Fortalecimiento de los Valores y la Integración familiar Realizados.</t>
  </si>
  <si>
    <t>mayor a 70%</t>
  </si>
  <si>
    <t xml:space="preserve"> menor a 50%</t>
  </si>
  <si>
    <t>PEAS: Porcentaje de Eventos y Actividades Coordinados y Supervisados.</t>
  </si>
  <si>
    <t>E-PPA 2.2 Programa de Atención Integral a la Familia y Personas en Estado de Vulnerabilidad.</t>
  </si>
  <si>
    <t>Continuar implementando actividades de asistencia, apoyo y protección a las familias y personas en estado de vulnerabilidad.</t>
  </si>
  <si>
    <t>Incrementar la promoción de la cultura de la paz y del buen trato en familia.</t>
  </si>
  <si>
    <t>2.2.5</t>
  </si>
  <si>
    <t xml:space="preserve"> (  X   )</t>
  </si>
  <si>
    <t>(    X    )</t>
  </si>
  <si>
    <t>Este indicador mide el grado de cumplimiento en cuanto a la  Coordinación y  supervisión, que se le realice a los programas de Buen Trato en Familia y Atención a Personas Adultas Mayores, en donde se fomente la sana convivencia en el núcleo familiar y con su comunidad.</t>
  </si>
  <si>
    <t>PEAS=(TEAR/TEAE)*100</t>
  </si>
  <si>
    <r>
      <rPr>
        <b/>
        <sz val="9"/>
        <color theme="1"/>
        <rFont val="Calibri"/>
        <family val="2"/>
        <scheme val="minor"/>
      </rPr>
      <t xml:space="preserve">Nombre del Documento: </t>
    </r>
    <r>
      <rPr>
        <sz val="9"/>
        <color theme="1"/>
        <rFont val="Calibri"/>
        <family val="2"/>
        <scheme val="minor"/>
      </rPr>
      <t>Oficios e Informes.</t>
    </r>
    <r>
      <rPr>
        <b/>
        <sz val="9"/>
        <color theme="1"/>
        <rFont val="Calibri"/>
        <family val="2"/>
        <scheme val="minor"/>
      </rPr>
      <t xml:space="preserve">
Nombre de quien genera la información: </t>
    </r>
    <r>
      <rPr>
        <sz val="9"/>
        <color theme="1"/>
        <rFont val="Calibri"/>
        <family val="2"/>
        <scheme val="minor"/>
      </rPr>
      <t>Dirección de la Familia.</t>
    </r>
    <r>
      <rPr>
        <b/>
        <sz val="9"/>
        <color theme="1"/>
        <rFont val="Calibri"/>
        <family val="2"/>
        <scheme val="minor"/>
      </rPr>
      <t xml:space="preserve">
Periodicidad con que se genera la información: </t>
    </r>
    <r>
      <rPr>
        <sz val="9"/>
        <color theme="1"/>
        <rFont val="Calibri"/>
        <family val="2"/>
        <scheme val="minor"/>
      </rPr>
      <t>Mensual.</t>
    </r>
    <r>
      <rPr>
        <b/>
        <sz val="9"/>
        <color theme="1"/>
        <rFont val="Calibri"/>
        <family val="2"/>
        <scheme val="minor"/>
      </rPr>
      <t xml:space="preserve">
Liga de la página donde se localiza la información o ubicación: </t>
    </r>
    <r>
      <rPr>
        <sz val="9"/>
        <color theme="1"/>
        <rFont val="Calibri"/>
        <family val="2"/>
        <scheme val="minor"/>
      </rPr>
      <t>Leffort  de Disposición en Materia de Correspondencia # 001 En la oficina administrativa de la Dirección  de la Familia.</t>
    </r>
  </si>
  <si>
    <t>TEASR</t>
  </si>
  <si>
    <t>Total de Eventos y Actividades Coordinados y Supervisados Realizados.</t>
  </si>
  <si>
    <t>TEASE</t>
  </si>
  <si>
    <t xml:space="preserve"> Total de Eventos y Actividades  Coordinados y Supervisados Estimados.</t>
  </si>
  <si>
    <t xml:space="preserve"> Oficios e Informes.</t>
  </si>
  <si>
    <t>Eventos y Actividades.</t>
  </si>
  <si>
    <t>Psic. Roga Marion Terrazas Duclaud</t>
  </si>
  <si>
    <t>Directora de la Familia</t>
  </si>
  <si>
    <t>Ficha de Indicador de Desempeño. FID 2024</t>
  </si>
  <si>
    <t>PPBER: Porcentaje  de Participación en Actividades, Brigadas y Eventos Realizados</t>
  </si>
  <si>
    <t>Sistema DIF - Dirección de La Familia</t>
  </si>
  <si>
    <t>NO APLICA</t>
  </si>
  <si>
    <t xml:space="preserve"> (   X   )</t>
  </si>
  <si>
    <t xml:space="preserve"> (      )</t>
  </si>
  <si>
    <t xml:space="preserve">Este indicador mide el grado de cumplimiento de las Participaciones en actividades, brigadas y eventos como son el Carnaval, el Dia Nacional de la Familia, Miss y Mister Adulto Mayor, Abuelotón, Dia del Adulto Mayor, Día de Muertos, Pastorela, Posada Navideña, entre otros, así como en eventos externos y foráneos, que fomenten la sana convivencia en el núcleo familiar y su comunidad. </t>
  </si>
  <si>
    <t>PPBER=(TPPBER/TPPBEP)*100</t>
  </si>
  <si>
    <t>N/A</t>
  </si>
  <si>
    <r>
      <rPr>
        <b/>
        <sz val="9"/>
        <color theme="1"/>
        <rFont val="Calibri"/>
        <family val="2"/>
        <scheme val="minor"/>
      </rPr>
      <t>Nombre del Documento:</t>
    </r>
    <r>
      <rPr>
        <sz val="9"/>
        <color theme="1"/>
        <rFont val="Calibri"/>
        <family val="2"/>
        <scheme val="minor"/>
      </rPr>
      <t xml:space="preserve"> Informes Trimestrales.</t>
    </r>
    <r>
      <rPr>
        <b/>
        <sz val="9"/>
        <color theme="1"/>
        <rFont val="Calibri"/>
        <family val="2"/>
        <scheme val="minor"/>
      </rPr>
      <t xml:space="preserve">
Nombre de quien genera la información: </t>
    </r>
    <r>
      <rPr>
        <sz val="9"/>
        <color theme="1"/>
        <rFont val="Calibri"/>
        <family val="2"/>
        <scheme val="minor"/>
      </rPr>
      <t>Dirección de la Familia.</t>
    </r>
    <r>
      <rPr>
        <b/>
        <sz val="9"/>
        <color theme="1"/>
        <rFont val="Calibri"/>
        <family val="2"/>
        <scheme val="minor"/>
      </rPr>
      <t xml:space="preserve">
Periodicidad con que se genera la información:</t>
    </r>
    <r>
      <rPr>
        <sz val="9"/>
        <color theme="1"/>
        <rFont val="Calibri"/>
        <family val="2"/>
        <scheme val="minor"/>
      </rPr>
      <t xml:space="preserve"> Trimestral.</t>
    </r>
    <r>
      <rPr>
        <b/>
        <sz val="9"/>
        <color theme="1"/>
        <rFont val="Calibri"/>
        <family val="2"/>
        <scheme val="minor"/>
      </rPr>
      <t xml:space="preserve">
Liga de la página donde se localiza la información o ubicación: </t>
    </r>
    <r>
      <rPr>
        <sz val="9"/>
        <color theme="1"/>
        <rFont val="Calibri"/>
        <family val="2"/>
        <scheme val="minor"/>
      </rPr>
      <t>Leffort  de Consulta Interna # 001 En la oficina administrativa de la Dirección  de la Familia.</t>
    </r>
  </si>
  <si>
    <t>TPBER</t>
  </si>
  <si>
    <t xml:space="preserve"> Total de  Participación en Actividades, Brigadas y Eventos Realizados.</t>
  </si>
  <si>
    <t>TPBEE</t>
  </si>
  <si>
    <t xml:space="preserve"> Total de Participación en Actividades, Brigadas y Eventos Estimados.</t>
  </si>
  <si>
    <t xml:space="preserve"> Informes Trimestrales.</t>
  </si>
  <si>
    <t>Participaciones.</t>
  </si>
  <si>
    <t>Incrementar la atención a víctimas de violencia de género y Adultos Mayores vulnerables.</t>
  </si>
  <si>
    <t>2.2.2</t>
  </si>
  <si>
    <r>
      <rPr>
        <b/>
        <sz val="9"/>
        <color theme="1"/>
        <rFont val="Calibri"/>
        <family val="2"/>
        <scheme val="minor"/>
      </rPr>
      <t>Nombre del Documento:</t>
    </r>
    <r>
      <rPr>
        <sz val="9"/>
        <color theme="1"/>
        <rFont val="Calibri"/>
        <family val="2"/>
        <scheme val="minor"/>
      </rPr>
      <t xml:space="preserve"> Bitácora de servicios integrales para personas adultas mayores.
</t>
    </r>
    <r>
      <rPr>
        <b/>
        <sz val="9"/>
        <color theme="1"/>
        <rFont val="Calibri"/>
        <family val="2"/>
        <scheme val="minor"/>
      </rPr>
      <t xml:space="preserve">Nombre de quien Genera la información: </t>
    </r>
    <r>
      <rPr>
        <sz val="9"/>
        <color theme="1"/>
        <rFont val="Calibri"/>
        <family val="2"/>
        <scheme val="minor"/>
      </rPr>
      <t xml:space="preserve">Coordinación para las Personas Adultas Mayores.
</t>
    </r>
    <r>
      <rPr>
        <b/>
        <sz val="9"/>
        <color theme="1"/>
        <rFont val="Calibri"/>
        <family val="2"/>
        <scheme val="minor"/>
      </rPr>
      <t>Periodicidad con que se genera la información:</t>
    </r>
    <r>
      <rPr>
        <sz val="9"/>
        <color theme="1"/>
        <rFont val="Calibri"/>
        <family val="2"/>
        <scheme val="minor"/>
      </rPr>
      <t xml:space="preserve"> Trimestral.
</t>
    </r>
    <r>
      <rPr>
        <b/>
        <sz val="9"/>
        <color theme="1"/>
        <rFont val="Calibri"/>
        <family val="2"/>
        <scheme val="minor"/>
      </rPr>
      <t>Liga de la página donde se localiza la información o ubicación:</t>
    </r>
    <r>
      <rPr>
        <sz val="9"/>
        <color theme="1"/>
        <rFont val="Calibri"/>
        <family val="2"/>
        <scheme val="minor"/>
      </rPr>
      <t xml:space="preserve"> http://pub.cancun.gob.mx/</t>
    </r>
  </si>
  <si>
    <t>Total de Servicios integrales a Adultas Mayores Otorgados.</t>
  </si>
  <si>
    <t>Total de Servicios integrales a  Adultas Mayores Estimados.</t>
  </si>
  <si>
    <t>PSR: Porcentaje de Servicios Psicológicos,  Nutricionales, Jurídicos, laborales y de Trabajo Social Realizados.</t>
  </si>
  <si>
    <t>(   X  )</t>
  </si>
  <si>
    <t>Este indicador mide el grado de cumplimiento de servicios psicológicos, nutricionales, jurídicos, laborales y de trabajo social  realizados a las personas adultas mayores para coadyuvar en su estado optimo de salud física, emocional y en salvaguardar sus derechos.</t>
  </si>
  <si>
    <t>PSR=(TSA/TSP)*100</t>
  </si>
  <si>
    <r>
      <rPr>
        <b/>
        <sz val="9"/>
        <color theme="1"/>
        <rFont val="Calibri"/>
        <family val="2"/>
        <scheme val="minor"/>
      </rPr>
      <t xml:space="preserve">Nombre del Documento: </t>
    </r>
    <r>
      <rPr>
        <sz val="9"/>
        <color theme="1"/>
        <rFont val="Calibri"/>
        <family val="2"/>
        <scheme val="minor"/>
      </rPr>
      <t xml:space="preserve">Base de datos digital servicios de la Coordinación del Adulto Mayor.
</t>
    </r>
    <r>
      <rPr>
        <b/>
        <sz val="9"/>
        <color theme="1"/>
        <rFont val="Calibri"/>
        <family val="2"/>
        <scheme val="minor"/>
      </rPr>
      <t xml:space="preserve">Nombre de quien Genera la información: </t>
    </r>
    <r>
      <rPr>
        <sz val="9"/>
        <color theme="1"/>
        <rFont val="Calibri"/>
        <family val="2"/>
        <scheme val="minor"/>
      </rPr>
      <t xml:space="preserve">Coordinación para las Personas Adultas Mayores.
</t>
    </r>
    <r>
      <rPr>
        <b/>
        <sz val="9"/>
        <color theme="1"/>
        <rFont val="Calibri"/>
        <family val="2"/>
        <scheme val="minor"/>
      </rPr>
      <t>Periodicidad con que se genera la información:</t>
    </r>
    <r>
      <rPr>
        <sz val="9"/>
        <color theme="1"/>
        <rFont val="Calibri"/>
        <family val="2"/>
        <scheme val="minor"/>
      </rPr>
      <t xml:space="preserve"> Trimestral.
</t>
    </r>
    <r>
      <rPr>
        <b/>
        <sz val="9"/>
        <color theme="1"/>
        <rFont val="Calibri"/>
        <family val="2"/>
        <scheme val="minor"/>
      </rPr>
      <t>Liga de la página donde se localiza la información o ubicación:</t>
    </r>
    <r>
      <rPr>
        <sz val="9"/>
        <color theme="1"/>
        <rFont val="Calibri"/>
        <family val="2"/>
        <scheme val="minor"/>
      </rPr>
      <t xml:space="preserve"> Equipo de computo en oficina principal. http://pub.cancun.gob.mx/</t>
    </r>
  </si>
  <si>
    <t>Total de  Servicios Psicológicos,  Nutricionales, Jurídicos, laborales y de Trabajo Social Realizados.</t>
  </si>
  <si>
    <t>Total de Servicios Psicológicos,  Nutricionales, Jurídicos, laborales y de Trabajo Social Estimados.</t>
  </si>
  <si>
    <t>TSE</t>
  </si>
  <si>
    <t xml:space="preserve">Servicios Psicológicos,  Nutricionales, Jurídicos, laborales y de trabajo social. </t>
  </si>
  <si>
    <t>Lic. Karla V. de la Torre Cazarin</t>
  </si>
  <si>
    <t>PAAMR: Porcentaje de Actividades para personas Adultas Mayores Realizados.</t>
  </si>
  <si>
    <t>(  X   )</t>
  </si>
  <si>
    <t xml:space="preserve">Este indicador mide el grado de cumplimiento de actividades como talleres, pláticas, cursos y eventos para brindar recreación, diversión y fomentar la sana convivencia entre las personas adultas mayores que asisten. </t>
  </si>
  <si>
    <r>
      <rPr>
        <b/>
        <sz val="9"/>
        <color theme="1"/>
        <rFont val="Calibri"/>
        <family val="2"/>
        <scheme val="minor"/>
      </rPr>
      <t xml:space="preserve">Nombre del Documento: </t>
    </r>
    <r>
      <rPr>
        <sz val="9"/>
        <color theme="1"/>
        <rFont val="Calibri"/>
        <family val="2"/>
        <scheme val="minor"/>
      </rPr>
      <t xml:space="preserve">Lista de asistencia de las personas adultas mayores que participan en las actividades.
</t>
    </r>
    <r>
      <rPr>
        <b/>
        <sz val="9"/>
        <color theme="1"/>
        <rFont val="Calibri"/>
        <family val="2"/>
        <scheme val="minor"/>
      </rPr>
      <t>Nombre de quien Genera la información:</t>
    </r>
    <r>
      <rPr>
        <sz val="9"/>
        <color theme="1"/>
        <rFont val="Calibri"/>
        <family val="2"/>
        <scheme val="minor"/>
      </rPr>
      <t xml:space="preserve"> Coordinación para las Personas Adultas Mayores.
</t>
    </r>
    <r>
      <rPr>
        <b/>
        <sz val="9"/>
        <color theme="1"/>
        <rFont val="Calibri"/>
        <family val="2"/>
        <scheme val="minor"/>
      </rPr>
      <t>Periodicidad con que se genera la información:</t>
    </r>
    <r>
      <rPr>
        <sz val="9"/>
        <color theme="1"/>
        <rFont val="Calibri"/>
        <family val="2"/>
        <scheme val="minor"/>
      </rPr>
      <t xml:space="preserve"> Trimestral.
</t>
    </r>
    <r>
      <rPr>
        <b/>
        <sz val="9"/>
        <color theme="1"/>
        <rFont val="Calibri"/>
        <family val="2"/>
        <scheme val="minor"/>
      </rPr>
      <t>Liga de la página donde se localiza la información o ubicación:</t>
    </r>
    <r>
      <rPr>
        <sz val="9"/>
        <color theme="1"/>
        <rFont val="Calibri"/>
        <family val="2"/>
        <scheme val="minor"/>
      </rPr>
      <t xml:space="preserve"> Leford MBJ-SDFI-DG-DF-CAM-006-2023 y 2024, ubicado en la oficina de la Coordinación para las Personas Adultas Mayores.</t>
    </r>
  </si>
  <si>
    <t>Total de Actividades para personas Adultas Mayores Estimados.</t>
  </si>
  <si>
    <t>Total de Actividades para personas Adultas Mayores Realizados.</t>
  </si>
  <si>
    <r>
      <rPr>
        <b/>
        <sz val="9"/>
        <color theme="1"/>
        <rFont val="Calibri"/>
        <family val="2"/>
        <scheme val="minor"/>
      </rPr>
      <t>Nombre del Documento:</t>
    </r>
    <r>
      <rPr>
        <sz val="9"/>
        <color theme="1"/>
        <rFont val="Calibri"/>
        <family val="2"/>
        <scheme val="minor"/>
      </rPr>
      <t xml:space="preserve"> Lista de asistencia de las personas adultas mayores.
</t>
    </r>
    <r>
      <rPr>
        <b/>
        <sz val="9"/>
        <color theme="1"/>
        <rFont val="Calibri"/>
        <family val="2"/>
        <scheme val="minor"/>
      </rPr>
      <t>Nombre de quien Genera la información:</t>
    </r>
    <r>
      <rPr>
        <sz val="9"/>
        <color theme="1"/>
        <rFont val="Calibri"/>
        <family val="2"/>
        <scheme val="minor"/>
      </rPr>
      <t xml:space="preserve"> Coordinación para las Personas Adultas Mayores.
</t>
    </r>
    <r>
      <rPr>
        <b/>
        <sz val="9"/>
        <color theme="1"/>
        <rFont val="Calibri"/>
        <family val="2"/>
        <scheme val="minor"/>
      </rPr>
      <t>Periodicidad con que se genera la información:</t>
    </r>
    <r>
      <rPr>
        <sz val="9"/>
        <color theme="1"/>
        <rFont val="Calibri"/>
        <family val="2"/>
        <scheme val="minor"/>
      </rPr>
      <t xml:space="preserve"> Trimestral.
</t>
    </r>
    <r>
      <rPr>
        <b/>
        <sz val="9"/>
        <color theme="1"/>
        <rFont val="Calibri"/>
        <family val="2"/>
        <scheme val="minor"/>
      </rPr>
      <t xml:space="preserve">Liga de la página donde se localiza la información o ubicación: </t>
    </r>
    <r>
      <rPr>
        <sz val="9"/>
        <color theme="1"/>
        <rFont val="Calibri"/>
        <family val="2"/>
        <scheme val="minor"/>
      </rPr>
      <t>Leford MBJ-SDFI-DG-DF-CAM-006-2023 Y 2024, ubicado en la oficina de la Coordinación de las Personas Adultas Mayores.</t>
    </r>
  </si>
  <si>
    <t>Atenciones.</t>
  </si>
  <si>
    <t>(       )</t>
  </si>
  <si>
    <t>PARLR=(TARLR/TARLE)*100</t>
  </si>
  <si>
    <r>
      <rPr>
        <b/>
        <sz val="9"/>
        <color theme="1"/>
        <rFont val="Calibri"/>
        <family val="2"/>
        <scheme val="minor"/>
      </rPr>
      <t xml:space="preserve">Nombre del Documento: </t>
    </r>
    <r>
      <rPr>
        <sz val="9"/>
        <color theme="1"/>
        <rFont val="Calibri"/>
        <family val="2"/>
        <scheme val="minor"/>
      </rPr>
      <t xml:space="preserve">Cronograma de actividades recreativas y lúdicas.
</t>
    </r>
    <r>
      <rPr>
        <b/>
        <sz val="9"/>
        <color theme="1"/>
        <rFont val="Calibri"/>
        <family val="2"/>
        <scheme val="minor"/>
      </rPr>
      <t>Nombre de quien Genera la información:</t>
    </r>
    <r>
      <rPr>
        <sz val="9"/>
        <color theme="1"/>
        <rFont val="Calibri"/>
        <family val="2"/>
        <scheme val="minor"/>
      </rPr>
      <t xml:space="preserve"> Coordinación para las Personas Adultas Mayores.
</t>
    </r>
    <r>
      <rPr>
        <b/>
        <sz val="9"/>
        <color theme="1"/>
        <rFont val="Calibri"/>
        <family val="2"/>
        <scheme val="minor"/>
      </rPr>
      <t xml:space="preserve">Periodicidad con que se genera la información: </t>
    </r>
    <r>
      <rPr>
        <sz val="9"/>
        <color theme="1"/>
        <rFont val="Calibri"/>
        <family val="2"/>
        <scheme val="minor"/>
      </rPr>
      <t xml:space="preserve">Trimestral.
</t>
    </r>
    <r>
      <rPr>
        <b/>
        <sz val="9"/>
        <color theme="1"/>
        <rFont val="Calibri"/>
        <family val="2"/>
        <scheme val="minor"/>
      </rPr>
      <t xml:space="preserve">Liga de la página donde se localiza la información o ubicación: </t>
    </r>
    <r>
      <rPr>
        <sz val="9"/>
        <color theme="1"/>
        <rFont val="Calibri"/>
        <family val="2"/>
        <scheme val="minor"/>
      </rPr>
      <t>Archivo electrónico ubicado en la carpeta Raciones Alimenticias, en el equipo de computo No.1.</t>
    </r>
  </si>
  <si>
    <t>TARLE</t>
  </si>
  <si>
    <t>Total de Actividades Recreativas y Lúdicas Estimadas.</t>
  </si>
  <si>
    <t>PSR: Porcentaje de Servicios Psicológicos,  Nutricionales, Jurídicos, trabajo social , realizados.</t>
  </si>
  <si>
    <t>Este indicador mide el grado de cumplimiento de servicios psicológicos, nutricionales, jurídicos, trabajo social, traslados y visitas de seguimiento realizados a las personas adultas mayores para coadyuvar en su estado optimo de salud física, emocional y en salvaguardar sus derechos,
así como  de traslados a asilos publicos, casa hogar, e instituciones gubernamentales.</t>
  </si>
  <si>
    <r>
      <rPr>
        <b/>
        <sz val="9"/>
        <color theme="1"/>
        <rFont val="Calibri"/>
        <family val="2"/>
        <scheme val="minor"/>
      </rPr>
      <t>Nombre del Documento:</t>
    </r>
    <r>
      <rPr>
        <sz val="9"/>
        <color theme="1"/>
        <rFont val="Calibri"/>
        <family val="2"/>
        <scheme val="minor"/>
      </rPr>
      <t xml:space="preserve"> Bitácora de traslados.
</t>
    </r>
    <r>
      <rPr>
        <b/>
        <sz val="9"/>
        <color theme="1"/>
        <rFont val="Calibri"/>
        <family val="2"/>
        <scheme val="minor"/>
      </rPr>
      <t>Nombre de quien Genera la información:</t>
    </r>
    <r>
      <rPr>
        <sz val="9"/>
        <color theme="1"/>
        <rFont val="Calibri"/>
        <family val="2"/>
        <scheme val="minor"/>
      </rPr>
      <t xml:space="preserve"> Coordinación para las Personas Adultas Mayores.
</t>
    </r>
    <r>
      <rPr>
        <b/>
        <sz val="9"/>
        <color theme="1"/>
        <rFont val="Calibri"/>
        <family val="2"/>
        <scheme val="minor"/>
      </rPr>
      <t>Periodicidad con que se genera la información:</t>
    </r>
    <r>
      <rPr>
        <sz val="9"/>
        <color theme="1"/>
        <rFont val="Calibri"/>
        <family val="2"/>
        <scheme val="minor"/>
      </rPr>
      <t xml:space="preserve"> Trimestral.
</t>
    </r>
    <r>
      <rPr>
        <b/>
        <sz val="9"/>
        <color theme="1"/>
        <rFont val="Calibri"/>
        <family val="2"/>
        <scheme val="minor"/>
      </rPr>
      <t xml:space="preserve">Liga de la página donde se localiza la información o ubicación: </t>
    </r>
    <r>
      <rPr>
        <sz val="9"/>
        <color theme="1"/>
        <rFont val="Calibri"/>
        <family val="2"/>
        <scheme val="minor"/>
      </rPr>
      <t>Bitácora de traslados  ubicado en la oficina de la Coordinación para las Personas Adultas Mayores</t>
    </r>
  </si>
  <si>
    <t>Total de  Servicios Psicológicos,  Nutricionales, Jurídicos, traslados trabajo social y visitas de seguimiento Realizados.</t>
  </si>
  <si>
    <t xml:space="preserve">Total de Servicios Psicológicos,  Nutricionales, Jurídicos, trabajo social, traslados y visitas de seguimiento   Programados. </t>
  </si>
  <si>
    <t>Bitácora de traslados.</t>
  </si>
  <si>
    <t xml:space="preserve">Servicios psicologicos, nutriconales, juridicos, trabajo social, traslados y visitas de seguimiento. </t>
  </si>
  <si>
    <t>PIUCE: Porcentaje de Insumos de Uso y Consumo Entregados.</t>
  </si>
  <si>
    <t>Este indicador mide el grado de cumplimiento de  insumos entregados como vestido, de higiene personal, medicamento, análisis  y estudios clínicos, pernocta, alimentación entre otros para que las personas adultas mayores ingresados  cuenten con una adecuada higiene, salud, así como una estancia digna durante su permanencia en la Casa Transitoria.</t>
  </si>
  <si>
    <t>PIUCE= (TIAME/TIAMP)*100</t>
  </si>
  <si>
    <r>
      <rPr>
        <b/>
        <sz val="9"/>
        <color theme="1"/>
        <rFont val="Calibri"/>
        <family val="2"/>
        <scheme val="minor"/>
      </rPr>
      <t>Nombre del Documento:</t>
    </r>
    <r>
      <rPr>
        <sz val="9"/>
        <color theme="1"/>
        <rFont val="Calibri"/>
        <family val="2"/>
        <scheme val="minor"/>
      </rPr>
      <t xml:space="preserve"> Solicitudes de insumos.
</t>
    </r>
    <r>
      <rPr>
        <b/>
        <sz val="9"/>
        <color theme="1"/>
        <rFont val="Calibri"/>
        <family val="2"/>
        <scheme val="minor"/>
      </rPr>
      <t>Nombre de quien Genera la información:</t>
    </r>
    <r>
      <rPr>
        <sz val="9"/>
        <color theme="1"/>
        <rFont val="Calibri"/>
        <family val="2"/>
        <scheme val="minor"/>
      </rPr>
      <t xml:space="preserve"> Coordinación para las Personas Adultas Mayores.
</t>
    </r>
    <r>
      <rPr>
        <b/>
        <sz val="9"/>
        <color theme="1"/>
        <rFont val="Calibri"/>
        <family val="2"/>
        <scheme val="minor"/>
      </rPr>
      <t xml:space="preserve">Periodicidad con que se genera la información: </t>
    </r>
    <r>
      <rPr>
        <sz val="9"/>
        <color theme="1"/>
        <rFont val="Calibri"/>
        <family val="2"/>
        <scheme val="minor"/>
      </rPr>
      <t xml:space="preserve">Trimestral.
</t>
    </r>
    <r>
      <rPr>
        <b/>
        <sz val="9"/>
        <color theme="1"/>
        <rFont val="Calibri"/>
        <family val="2"/>
        <scheme val="minor"/>
      </rPr>
      <t xml:space="preserve">Liga de la página donde se localiza la información o ubicación: </t>
    </r>
    <r>
      <rPr>
        <sz val="9"/>
        <color theme="1"/>
        <rFont val="Calibri"/>
        <family val="2"/>
        <scheme val="minor"/>
      </rPr>
      <t>Ubicadas en la carpeta "requisiciones 2023-2024" ubicada en el archivero No.1 de la oficina de la Coordinación para las Personas Adultas Mayores</t>
    </r>
  </si>
  <si>
    <t>TIUCE</t>
  </si>
  <si>
    <t>Total de Insumos de Uso y Consumo Entregados.</t>
  </si>
  <si>
    <t>TIUCP</t>
  </si>
  <si>
    <t>Total de Insumos de Uso y Consumo Programados.</t>
  </si>
  <si>
    <t>Solicitudes de insumos.</t>
  </si>
  <si>
    <t>Insumos de uso y consumo.</t>
  </si>
  <si>
    <t xml:space="preserve"> (   X  )</t>
  </si>
  <si>
    <r>
      <rPr>
        <b/>
        <sz val="9"/>
        <color theme="1"/>
        <rFont val="Calibri"/>
        <family val="2"/>
        <scheme val="minor"/>
      </rPr>
      <t>Nombre del Documento</t>
    </r>
    <r>
      <rPr>
        <sz val="9"/>
        <color theme="1"/>
        <rFont val="Calibri"/>
        <family val="2"/>
        <scheme val="minor"/>
      </rPr>
      <t xml:space="preserve">: Lefort y listas de asistencias de las acciones del buen trato en familia 2023 y 2024.
</t>
    </r>
    <r>
      <rPr>
        <b/>
        <sz val="9"/>
        <color theme="1"/>
        <rFont val="Calibri"/>
        <family val="2"/>
        <scheme val="minor"/>
      </rPr>
      <t>Nombre de quien genera la información:</t>
    </r>
    <r>
      <rPr>
        <sz val="9"/>
        <color theme="1"/>
        <rFont val="Calibri"/>
        <family val="2"/>
        <scheme val="minor"/>
      </rPr>
      <t xml:space="preserve"> Coordinación del Buen Trato en Familia.
</t>
    </r>
    <r>
      <rPr>
        <b/>
        <sz val="9"/>
        <color theme="1"/>
        <rFont val="Calibri"/>
        <family val="2"/>
        <scheme val="minor"/>
      </rPr>
      <t>Periodicidad con que se genera la información:</t>
    </r>
    <r>
      <rPr>
        <sz val="9"/>
        <color theme="1"/>
        <rFont val="Calibri"/>
        <family val="2"/>
        <scheme val="minor"/>
      </rPr>
      <t xml:space="preserve"> Trimestral.
</t>
    </r>
    <r>
      <rPr>
        <b/>
        <sz val="9"/>
        <color theme="1"/>
        <rFont val="Calibri"/>
        <family val="2"/>
        <scheme val="minor"/>
      </rPr>
      <t xml:space="preserve">Liga de la página donde se localiza la información o ubicación: </t>
    </r>
    <r>
      <rPr>
        <sz val="9"/>
        <color theme="1"/>
        <rFont val="Calibri"/>
        <family val="2"/>
        <scheme val="minor"/>
      </rPr>
      <t>Lefort y listas de asistencias 2023 y 2024, que se encuentra ubicado en la oficina de la Coordinación de Buen Trato en Familia.</t>
    </r>
  </si>
  <si>
    <t>Lefort y listas de asistencias de las acciones del buen trato en familia 2023 y 2024.</t>
  </si>
  <si>
    <t>Sensibilización.</t>
  </si>
  <si>
    <t>PCBTI=(TCBTI/TCBTE)*100</t>
  </si>
  <si>
    <r>
      <rPr>
        <b/>
        <sz val="9"/>
        <color theme="1"/>
        <rFont val="Calibri"/>
        <family val="2"/>
        <scheme val="minor"/>
      </rPr>
      <t>Nombre del Documento:</t>
    </r>
    <r>
      <rPr>
        <sz val="9"/>
        <color theme="1"/>
        <rFont val="Calibri"/>
        <family val="2"/>
        <scheme val="minor"/>
      </rPr>
      <t xml:space="preserve"> Lefort de capacitaciones de buen trato 2023 y 2024.
</t>
    </r>
    <r>
      <rPr>
        <b/>
        <sz val="9"/>
        <color theme="1"/>
        <rFont val="Calibri"/>
        <family val="2"/>
        <scheme val="minor"/>
      </rPr>
      <t>Nombre de quien genera la información:</t>
    </r>
    <r>
      <rPr>
        <sz val="9"/>
        <color theme="1"/>
        <rFont val="Calibri"/>
        <family val="2"/>
        <scheme val="minor"/>
      </rPr>
      <t xml:space="preserve"> Coordinación del Buen Trato en Familia.
</t>
    </r>
    <r>
      <rPr>
        <b/>
        <sz val="9"/>
        <color theme="1"/>
        <rFont val="Calibri"/>
        <family val="2"/>
        <scheme val="minor"/>
      </rPr>
      <t xml:space="preserve">Periodicidad con que se genera la información: </t>
    </r>
    <r>
      <rPr>
        <sz val="9"/>
        <color theme="1"/>
        <rFont val="Calibri"/>
        <family val="2"/>
        <scheme val="minor"/>
      </rPr>
      <t xml:space="preserve">Trimestral.
</t>
    </r>
    <r>
      <rPr>
        <b/>
        <sz val="9"/>
        <color theme="1"/>
        <rFont val="Calibri"/>
        <family val="2"/>
        <scheme val="minor"/>
      </rPr>
      <t xml:space="preserve">Liga de la página donde se localiza la información o ubicación: </t>
    </r>
    <r>
      <rPr>
        <sz val="9"/>
        <color theme="1"/>
        <rFont val="Calibri"/>
        <family val="2"/>
        <scheme val="minor"/>
      </rPr>
      <t>Lefort  de consulta 2023 y 2024 que se encuentra ubicado en la oficina de la Coordinación de Buen Trato en Familia.</t>
    </r>
  </si>
  <si>
    <t>Total de Capacitaciones de Buen Trato Estimadas.</t>
  </si>
  <si>
    <t>TCBTE</t>
  </si>
  <si>
    <t>Lefort de capacitaciones de buen trato 2023 y 2024.</t>
  </si>
  <si>
    <t>Capacitaciones.</t>
  </si>
  <si>
    <t>dirfamilia@difbenitojuarez.gob.mx</t>
  </si>
  <si>
    <t>Este indicador mide el grado de cumplimiento de eventos como: día de la familia, la pastorela en familia, día Internacional de la niña, día de la mascota, día del medio ambiente (ecofamilia), día de la madre, día del padre, entre otras con la finalidad de promover el fortalecimiento de los valores y la integración familiar.</t>
  </si>
  <si>
    <t>PEFVIR=(TEFVIR/TEFVIE)*100</t>
  </si>
  <si>
    <r>
      <rPr>
        <b/>
        <sz val="9"/>
        <color theme="1"/>
        <rFont val="Calibri"/>
        <family val="2"/>
        <scheme val="minor"/>
      </rPr>
      <t>Nombre del Documento:</t>
    </r>
    <r>
      <rPr>
        <sz val="9"/>
        <color theme="1"/>
        <rFont val="Calibri"/>
        <family val="2"/>
        <scheme val="minor"/>
      </rPr>
      <t xml:space="preserve"> Lefort de eventos 2023 y 2024.
</t>
    </r>
    <r>
      <rPr>
        <b/>
        <sz val="9"/>
        <color theme="1"/>
        <rFont val="Calibri"/>
        <family val="2"/>
        <scheme val="minor"/>
      </rPr>
      <t>Nombre de quien genera la información:</t>
    </r>
    <r>
      <rPr>
        <sz val="9"/>
        <color theme="1"/>
        <rFont val="Calibri"/>
        <family val="2"/>
        <scheme val="minor"/>
      </rPr>
      <t xml:space="preserve"> Coordinación del Buen Trato en Familia.
</t>
    </r>
    <r>
      <rPr>
        <b/>
        <sz val="9"/>
        <color theme="1"/>
        <rFont val="Calibri"/>
        <family val="2"/>
        <scheme val="minor"/>
      </rPr>
      <t>Periodicidad con que se genera la información:</t>
    </r>
    <r>
      <rPr>
        <sz val="9"/>
        <color theme="1"/>
        <rFont val="Calibri"/>
        <family val="2"/>
        <scheme val="minor"/>
      </rPr>
      <t xml:space="preserve"> Trimestral.
</t>
    </r>
    <r>
      <rPr>
        <b/>
        <sz val="9"/>
        <color theme="1"/>
        <rFont val="Calibri"/>
        <family val="2"/>
        <scheme val="minor"/>
      </rPr>
      <t xml:space="preserve">Liga de la página donde se localiza la información o ubicación: </t>
    </r>
    <r>
      <rPr>
        <sz val="9"/>
        <color theme="1"/>
        <rFont val="Calibri"/>
        <family val="2"/>
        <scheme val="minor"/>
      </rPr>
      <t>Lefort  de eventos 2023 y 2024, que se encuentra ubicado en la oficina de la Coordinación de Buen Trato en Familia.</t>
    </r>
  </si>
  <si>
    <t>TEFVIR</t>
  </si>
  <si>
    <t xml:space="preserve"> Total de Eventos que promueven el Fortalecimiento de los Valores y la Integración familiar Realizados.        </t>
  </si>
  <si>
    <t>TEFVIE</t>
  </si>
  <si>
    <t>Total de Eventos que promueven el Fortalecimiento de los Valores y la Integración familiar Estimados.</t>
  </si>
  <si>
    <t>Lefort de eventos 2023 y 2024.</t>
  </si>
  <si>
    <t>Eventos.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</si>
</sst>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5"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7"/>
      <color theme="1"/>
      <name val="Calibri"/>
      <family val="2"/>
      <scheme val="minor"/>
    </font>
    <font>
      <b/>
      <sz val="11"/>
      <color theme="0"/>
      <name val="Arial"/>
      <family val="2"/>
    </font>
    <font>
      <sz val="9"/>
      <name val="Calibri"/>
      <family val="2"/>
      <scheme val="minor"/>
    </font>
    <font>
      <u/>
      <sz val="11"/>
      <color theme="10"/>
      <name val="Calibri"/>
      <family val="2"/>
      <scheme val="minor"/>
    </font>
    <font>
      <sz val="7"/>
      <color theme="1"/>
      <name val="Calibri"/>
      <family val="2"/>
      <scheme val="minor"/>
    </font>
    <font>
      <sz val="12"/>
      <color theme="1"/>
      <name val="Calibri"/>
      <family val="2"/>
      <scheme val="minor"/>
    </font>
    <font>
      <sz val="11"/>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FFFF00"/>
        <bgColor indexed="64"/>
      </patternFill>
    </fill>
    <fill>
      <patternFill patternType="solid">
        <fgColor theme="2" tint="-9.9978637043366805E-2"/>
        <bgColor indexed="64"/>
      </patternFill>
    </fill>
    <fill>
      <patternFill patternType="solid">
        <fgColor rgb="FFBD2452"/>
        <bgColor indexed="64"/>
      </patternFill>
    </fill>
    <fill>
      <patternFill patternType="solid">
        <fgColor theme="9" tint="0.39997558519241921"/>
        <bgColor indexed="64"/>
      </patternFill>
    </fill>
    <fill>
      <patternFill patternType="solid">
        <fgColor rgb="FFFF5555"/>
        <bgColor indexed="64"/>
      </patternFill>
    </fill>
  </fills>
  <borders count="40">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5">
    <xf numFmtId="0" fontId="0" fillId="0" borderId="0"/>
    <xf numFmtId="0" fontId="11" fillId="0" borderId="0" applyNumberForma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cellStyleXfs>
  <cellXfs count="169">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5" xfId="0" applyFont="1" applyBorder="1" applyAlignment="1">
      <alignment horizontal="center" vertical="center" wrapText="1"/>
    </xf>
    <xf numFmtId="0" fontId="6" fillId="2" borderId="5" xfId="0" applyFont="1" applyFill="1" applyBorder="1" applyAlignment="1">
      <alignment horizontal="center" vertical="center" wrapText="1"/>
    </xf>
    <xf numFmtId="0" fontId="4" fillId="0" borderId="12" xfId="0" applyFont="1" applyBorder="1" applyAlignment="1">
      <alignment horizontal="center" vertical="center" wrapText="1"/>
    </xf>
    <xf numFmtId="0" fontId="6" fillId="2" borderId="1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20" xfId="0" applyFont="1" applyFill="1" applyBorder="1" applyAlignment="1">
      <alignment horizontal="center" vertical="center" wrapText="1"/>
    </xf>
    <xf numFmtId="0" fontId="4" fillId="0" borderId="8" xfId="0" applyFont="1" applyBorder="1" applyAlignment="1">
      <alignment horizontal="center" vertical="center" wrapText="1"/>
    </xf>
    <xf numFmtId="10" fontId="4" fillId="0" borderId="4" xfId="0" applyNumberFormat="1"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4" fillId="0" borderId="5" xfId="0" applyFont="1" applyBorder="1" applyAlignment="1">
      <alignment horizontal="center" vertical="center" wrapText="1"/>
    </xf>
    <xf numFmtId="0" fontId="2" fillId="0" borderId="24" xfId="0" applyFont="1" applyBorder="1" applyAlignment="1">
      <alignment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27" xfId="0" applyFont="1" applyBorder="1" applyAlignment="1">
      <alignment vertical="center" wrapText="1"/>
    </xf>
    <xf numFmtId="0" fontId="2" fillId="0" borderId="0" xfId="0" applyFont="1" applyAlignment="1">
      <alignment vertical="center" wrapText="1"/>
    </xf>
    <xf numFmtId="0" fontId="2" fillId="0" borderId="28" xfId="0" applyFont="1" applyBorder="1" applyAlignment="1">
      <alignment vertical="center" wrapText="1"/>
    </xf>
    <xf numFmtId="0" fontId="1" fillId="0" borderId="29" xfId="0" applyFont="1" applyBorder="1"/>
    <xf numFmtId="0" fontId="1" fillId="0" borderId="30" xfId="0" applyFont="1" applyBorder="1"/>
    <xf numFmtId="0" fontId="1" fillId="0" borderId="31" xfId="0" applyFont="1" applyBorder="1"/>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9" fontId="1" fillId="0" borderId="0" xfId="0" applyNumberFormat="1" applyFont="1"/>
    <xf numFmtId="0" fontId="8" fillId="2" borderId="4" xfId="0" applyFont="1" applyFill="1" applyBorder="1" applyAlignment="1">
      <alignment horizontal="center" vertical="center" wrapText="1"/>
    </xf>
    <xf numFmtId="3" fontId="4" fillId="0" borderId="13"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6" fillId="2" borderId="5"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13" xfId="0" applyFont="1" applyBorder="1" applyAlignment="1">
      <alignment horizontal="center" vertical="center" wrapText="1"/>
    </xf>
    <xf numFmtId="0" fontId="6" fillId="2" borderId="5"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17" xfId="0" applyFont="1" applyFill="1" applyBorder="1" applyAlignment="1">
      <alignment horizontal="center" vertical="center" wrapText="1"/>
    </xf>
    <xf numFmtId="10" fontId="4" fillId="0" borderId="13"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6" fillId="2" borderId="17" xfId="0" applyFont="1" applyFill="1" applyBorder="1" applyAlignment="1">
      <alignment horizontal="center" vertical="center" wrapText="1"/>
    </xf>
    <xf numFmtId="0" fontId="4" fillId="0" borderId="6"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20" xfId="0" applyFont="1" applyBorder="1" applyAlignment="1">
      <alignment horizontal="center" vertical="center" wrapText="1"/>
    </xf>
    <xf numFmtId="0" fontId="6" fillId="4" borderId="20" xfId="0" applyFont="1" applyFill="1" applyBorder="1" applyAlignment="1">
      <alignment horizontal="center" vertical="center" wrapText="1"/>
    </xf>
    <xf numFmtId="0" fontId="6" fillId="8" borderId="20" xfId="0" applyFont="1" applyFill="1" applyBorder="1" applyAlignment="1">
      <alignment horizontal="center" vertical="center" wrapText="1"/>
    </xf>
    <xf numFmtId="0" fontId="6" fillId="7" borderId="20" xfId="0" applyFont="1" applyFill="1" applyBorder="1" applyAlignment="1">
      <alignment horizontal="center" vertical="center" wrapText="1"/>
    </xf>
    <xf numFmtId="10" fontId="13" fillId="0" borderId="37" xfId="0" applyNumberFormat="1" applyFont="1" applyBorder="1" applyAlignment="1">
      <alignment horizontal="center" vertical="center" wrapText="1"/>
    </xf>
    <xf numFmtId="10" fontId="13" fillId="0" borderId="38" xfId="0" applyNumberFormat="1" applyFont="1" applyBorder="1" applyAlignment="1">
      <alignment horizontal="center" vertical="center" wrapText="1"/>
    </xf>
    <xf numFmtId="10" fontId="13" fillId="0" borderId="39" xfId="0" applyNumberFormat="1"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wrapText="1"/>
    </xf>
    <xf numFmtId="0" fontId="11" fillId="0" borderId="22" xfId="1" applyFill="1" applyBorder="1" applyAlignment="1">
      <alignment horizontal="center"/>
    </xf>
    <xf numFmtId="0" fontId="0" fillId="0" borderId="14" xfId="0" applyFill="1" applyBorder="1" applyAlignment="1">
      <alignment horizontal="center"/>
    </xf>
    <xf numFmtId="0" fontId="0" fillId="0" borderId="23" xfId="0" applyFill="1" applyBorder="1" applyAlignment="1">
      <alignment horizontal="center"/>
    </xf>
    <xf numFmtId="0" fontId="4" fillId="0" borderId="15"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17" xfId="0" applyFont="1" applyBorder="1" applyAlignment="1">
      <alignment horizontal="center"/>
    </xf>
    <xf numFmtId="0" fontId="4" fillId="0" borderId="18" xfId="0" applyFont="1" applyBorder="1" applyAlignment="1">
      <alignment horizontal="center"/>
    </xf>
    <xf numFmtId="0" fontId="4" fillId="0" borderId="19" xfId="0" applyFont="1" applyBorder="1" applyAlignment="1">
      <alignment horizontal="center"/>
    </xf>
    <xf numFmtId="0" fontId="6" fillId="5" borderId="17" xfId="0" applyFont="1" applyFill="1" applyBorder="1" applyAlignment="1">
      <alignment horizontal="center" vertical="center"/>
    </xf>
    <xf numFmtId="0" fontId="6" fillId="5" borderId="18" xfId="0" applyFont="1" applyFill="1" applyBorder="1" applyAlignment="1">
      <alignment horizontal="center" vertical="center"/>
    </xf>
    <xf numFmtId="0" fontId="6" fillId="5" borderId="19"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12" fillId="0" borderId="12" xfId="0" applyFont="1" applyBorder="1" applyAlignment="1">
      <alignment horizontal="center" vertical="center" wrapText="1"/>
    </xf>
    <xf numFmtId="0" fontId="12" fillId="0" borderId="4" xfId="0" applyFont="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4" fillId="0" borderId="22" xfId="0" applyFont="1" applyBorder="1" applyAlignment="1">
      <alignment horizontal="left" vertical="center" wrapText="1"/>
    </xf>
    <xf numFmtId="0" fontId="4" fillId="0" borderId="14" xfId="0" applyFont="1" applyBorder="1" applyAlignment="1">
      <alignment horizontal="left" vertical="center" wrapText="1"/>
    </xf>
    <xf numFmtId="0" fontId="4" fillId="0" borderId="16" xfId="0" applyFont="1" applyBorder="1" applyAlignment="1">
      <alignment horizontal="left"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6" fillId="2" borderId="32" xfId="0" applyFont="1" applyFill="1" applyBorder="1" applyAlignment="1">
      <alignment horizontal="center" vertical="center" wrapText="1"/>
    </xf>
    <xf numFmtId="0" fontId="6" fillId="2" borderId="33"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9" fillId="6" borderId="34" xfId="0" applyFont="1" applyFill="1" applyBorder="1" applyAlignment="1">
      <alignment horizontal="center" vertical="center" wrapText="1"/>
    </xf>
    <xf numFmtId="0" fontId="9" fillId="6" borderId="35" xfId="0" applyFont="1" applyFill="1" applyBorder="1" applyAlignment="1">
      <alignment horizontal="center" vertical="center" wrapText="1"/>
    </xf>
    <xf numFmtId="0" fontId="9" fillId="6" borderId="36"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4" fillId="0" borderId="6" xfId="0" applyFont="1" applyBorder="1" applyAlignment="1">
      <alignment horizontal="justify" vertical="center" wrapText="1"/>
    </xf>
    <xf numFmtId="0" fontId="4" fillId="0" borderId="7" xfId="0" applyFont="1" applyBorder="1" applyAlignment="1">
      <alignment horizontal="justify"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justify" vertical="center" wrapText="1"/>
    </xf>
    <xf numFmtId="0" fontId="4" fillId="0" borderId="3" xfId="0" applyFont="1" applyBorder="1" applyAlignment="1">
      <alignment horizontal="justify" vertical="center" wrapText="1"/>
    </xf>
    <xf numFmtId="3" fontId="4" fillId="0" borderId="9" xfId="0" applyNumberFormat="1" applyFont="1" applyBorder="1" applyAlignment="1">
      <alignment horizontal="center" vertical="center" wrapText="1"/>
    </xf>
    <xf numFmtId="0" fontId="4" fillId="0" borderId="6" xfId="0" applyFont="1" applyBorder="1" applyAlignment="1">
      <alignment horizontal="left" vertical="center" wrapText="1"/>
    </xf>
    <xf numFmtId="0" fontId="11" fillId="0" borderId="22" xfId="1" applyBorder="1" applyAlignment="1">
      <alignment horizontal="center"/>
    </xf>
    <xf numFmtId="0" fontId="0" fillId="0" borderId="14" xfId="0" applyBorder="1" applyAlignment="1">
      <alignment horizontal="center"/>
    </xf>
    <xf numFmtId="0" fontId="0" fillId="0" borderId="23" xfId="0" applyBorder="1" applyAlignment="1">
      <alignment horizontal="center"/>
    </xf>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6" fillId="2" borderId="34" xfId="0" applyFont="1" applyFill="1" applyBorder="1" applyAlignment="1">
      <alignment horizontal="center" vertical="center" wrapText="1"/>
    </xf>
    <xf numFmtId="0" fontId="6" fillId="2" borderId="35" xfId="0" applyFont="1" applyFill="1" applyBorder="1" applyAlignment="1">
      <alignment horizontal="center" vertical="center" wrapText="1"/>
    </xf>
    <xf numFmtId="0" fontId="6" fillId="2" borderId="36" xfId="0" applyFont="1" applyFill="1" applyBorder="1" applyAlignment="1">
      <alignment horizontal="center" vertical="center" wrapText="1"/>
    </xf>
  </cellXfs>
  <cellStyles count="5">
    <cellStyle name="Hipervínculo" xfId="1" builtinId="8"/>
    <cellStyle name="Millares 2" xfId="4" xr:uid="{926714EF-861B-4BB4-B4AE-49BD079EC5AD}"/>
    <cellStyle name="Millares 3" xfId="2" xr:uid="{2E8D2966-1123-49A8-8A3A-14618EBADB8E}"/>
    <cellStyle name="Normal" xfId="0" builtinId="0"/>
    <cellStyle name="Porcentaje 2" xfId="3" xr:uid="{3EE67DDF-C7C8-4C8B-B0A4-1947A254A484}"/>
  </cellStyles>
  <dxfs count="196">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358582</xdr:colOff>
      <xdr:row>1</xdr:row>
      <xdr:rowOff>170744</xdr:rowOff>
    </xdr:from>
    <xdr:to>
      <xdr:col>7</xdr:col>
      <xdr:colOff>731921</xdr:colOff>
      <xdr:row>3</xdr:row>
      <xdr:rowOff>108337</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6217565" y="414407"/>
          <a:ext cx="1392292" cy="890093"/>
        </a:xfrm>
        <a:prstGeom prst="rect">
          <a:avLst/>
        </a:prstGeom>
      </xdr:spPr>
    </xdr:pic>
    <xdr:clientData/>
  </xdr:twoCellAnchor>
  <xdr:twoCellAnchor editAs="oneCell">
    <xdr:from>
      <xdr:col>1</xdr:col>
      <xdr:colOff>649206</xdr:colOff>
      <xdr:row>1</xdr:row>
      <xdr:rowOff>25918</xdr:rowOff>
    </xdr:from>
    <xdr:to>
      <xdr:col>3</xdr:col>
      <xdr:colOff>5797</xdr:colOff>
      <xdr:row>3</xdr:row>
      <xdr:rowOff>110831</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413421" y="269581"/>
          <a:ext cx="1394498" cy="10374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320876</xdr:colOff>
      <xdr:row>1</xdr:row>
      <xdr:rowOff>156210</xdr:rowOff>
    </xdr:from>
    <xdr:to>
      <xdr:col>7</xdr:col>
      <xdr:colOff>690973</xdr:colOff>
      <xdr:row>3</xdr:row>
      <xdr:rowOff>93803</xdr:rowOff>
    </xdr:to>
    <xdr:pic>
      <xdr:nvPicPr>
        <xdr:cNvPr id="2" name="Imagen 1">
          <a:extLst>
            <a:ext uri="{FF2B5EF4-FFF2-40B4-BE49-F238E27FC236}">
              <a16:creationId xmlns:a16="http://schemas.microsoft.com/office/drawing/2014/main" id="{93578CF2-6525-4627-850B-F0DF549A086E}"/>
            </a:ext>
          </a:extLst>
        </xdr:cNvPr>
        <xdr:cNvPicPr>
          <a:picLocks noChangeAspect="1"/>
        </xdr:cNvPicPr>
      </xdr:nvPicPr>
      <xdr:blipFill>
        <a:blip xmlns:r="http://schemas.openxmlformats.org/officeDocument/2006/relationships" r:embed="rId1"/>
        <a:stretch>
          <a:fillRect/>
        </a:stretch>
      </xdr:blipFill>
      <xdr:spPr>
        <a:xfrm>
          <a:off x="6178751" y="394335"/>
          <a:ext cx="1389272" cy="890093"/>
        </a:xfrm>
        <a:prstGeom prst="rect">
          <a:avLst/>
        </a:prstGeom>
      </xdr:spPr>
    </xdr:pic>
    <xdr:clientData/>
  </xdr:twoCellAnchor>
  <xdr:twoCellAnchor editAs="oneCell">
    <xdr:from>
      <xdr:col>1</xdr:col>
      <xdr:colOff>664333</xdr:colOff>
      <xdr:row>1</xdr:row>
      <xdr:rowOff>29970</xdr:rowOff>
    </xdr:from>
    <xdr:to>
      <xdr:col>3</xdr:col>
      <xdr:colOff>17681</xdr:colOff>
      <xdr:row>3</xdr:row>
      <xdr:rowOff>115153</xdr:rowOff>
    </xdr:to>
    <xdr:pic>
      <xdr:nvPicPr>
        <xdr:cNvPr id="3" name="Imagen 2">
          <a:extLst>
            <a:ext uri="{FF2B5EF4-FFF2-40B4-BE49-F238E27FC236}">
              <a16:creationId xmlns:a16="http://schemas.microsoft.com/office/drawing/2014/main" id="{041A25F9-453E-478D-A83C-14DF2FC5DCB1}"/>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426333" y="268095"/>
          <a:ext cx="1391698" cy="103768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381587</xdr:colOff>
      <xdr:row>1</xdr:row>
      <xdr:rowOff>169524</xdr:rowOff>
    </xdr:from>
    <xdr:to>
      <xdr:col>7</xdr:col>
      <xdr:colOff>758576</xdr:colOff>
      <xdr:row>3</xdr:row>
      <xdr:rowOff>107117</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222191" y="410266"/>
          <a:ext cx="1392292" cy="900560"/>
        </a:xfrm>
        <a:prstGeom prst="rect">
          <a:avLst/>
        </a:prstGeom>
      </xdr:spPr>
    </xdr:pic>
    <xdr:clientData/>
  </xdr:twoCellAnchor>
  <xdr:twoCellAnchor editAs="oneCell">
    <xdr:from>
      <xdr:col>1</xdr:col>
      <xdr:colOff>684502</xdr:colOff>
      <xdr:row>1</xdr:row>
      <xdr:rowOff>34436</xdr:rowOff>
    </xdr:from>
    <xdr:to>
      <xdr:col>3</xdr:col>
      <xdr:colOff>44744</xdr:colOff>
      <xdr:row>3</xdr:row>
      <xdr:rowOff>116428</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448595" y="275178"/>
          <a:ext cx="1390847" cy="104495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339389</xdr:colOff>
      <xdr:row>1</xdr:row>
      <xdr:rowOff>148589</xdr:rowOff>
    </xdr:from>
    <xdr:to>
      <xdr:col>7</xdr:col>
      <xdr:colOff>714968</xdr:colOff>
      <xdr:row>3</xdr:row>
      <xdr:rowOff>86182</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6182816" y="384038"/>
          <a:ext cx="1392292" cy="900796"/>
        </a:xfrm>
        <a:prstGeom prst="rect">
          <a:avLst/>
        </a:prstGeom>
      </xdr:spPr>
    </xdr:pic>
    <xdr:clientData/>
  </xdr:twoCellAnchor>
  <xdr:twoCellAnchor editAs="oneCell">
    <xdr:from>
      <xdr:col>1</xdr:col>
      <xdr:colOff>638753</xdr:colOff>
      <xdr:row>1</xdr:row>
      <xdr:rowOff>31144</xdr:rowOff>
    </xdr:from>
    <xdr:to>
      <xdr:col>2</xdr:col>
      <xdr:colOff>1014297</xdr:colOff>
      <xdr:row>3</xdr:row>
      <xdr:rowOff>107843</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398613" y="266593"/>
          <a:ext cx="1392257" cy="103990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305082</xdr:colOff>
      <xdr:row>1</xdr:row>
      <xdr:rowOff>172671</xdr:rowOff>
    </xdr:from>
    <xdr:to>
      <xdr:col>7</xdr:col>
      <xdr:colOff>674319</xdr:colOff>
      <xdr:row>3</xdr:row>
      <xdr:rowOff>110264</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6147082" y="416088"/>
          <a:ext cx="1385237" cy="890093"/>
        </a:xfrm>
        <a:prstGeom prst="rect">
          <a:avLst/>
        </a:prstGeom>
      </xdr:spPr>
    </xdr:pic>
    <xdr:clientData/>
  </xdr:twoCellAnchor>
  <xdr:twoCellAnchor editAs="oneCell">
    <xdr:from>
      <xdr:col>1</xdr:col>
      <xdr:colOff>680109</xdr:colOff>
      <xdr:row>1</xdr:row>
      <xdr:rowOff>32808</xdr:rowOff>
    </xdr:from>
    <xdr:to>
      <xdr:col>3</xdr:col>
      <xdr:colOff>32597</xdr:colOff>
      <xdr:row>3</xdr:row>
      <xdr:rowOff>117475</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442109" y="276225"/>
          <a:ext cx="1384488" cy="103716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320876</xdr:colOff>
      <xdr:row>1</xdr:row>
      <xdr:rowOff>156210</xdr:rowOff>
    </xdr:from>
    <xdr:to>
      <xdr:col>7</xdr:col>
      <xdr:colOff>690973</xdr:colOff>
      <xdr:row>3</xdr:row>
      <xdr:rowOff>93803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6198498" y="400143"/>
          <a:ext cx="1392292" cy="890093"/>
        </a:xfrm>
        <a:prstGeom prst="rect">
          <a:avLst/>
        </a:prstGeom>
      </xdr:spPr>
    </xdr:pic>
    <xdr:clientData/>
  </xdr:twoCellAnchor>
  <xdr:twoCellAnchor editAs="oneCell">
    <xdr:from>
      <xdr:col>1</xdr:col>
      <xdr:colOff>664333</xdr:colOff>
      <xdr:row>1</xdr:row>
      <xdr:rowOff>29970</xdr:rowOff>
    </xdr:from>
    <xdr:to>
      <xdr:col>3</xdr:col>
      <xdr:colOff>17681</xdr:colOff>
      <xdr:row>3</xdr:row>
      <xdr:rowOff>115153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430979" y="273903"/>
          <a:ext cx="1397739" cy="103768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340212</xdr:colOff>
      <xdr:row>1</xdr:row>
      <xdr:rowOff>162435</xdr:rowOff>
    </xdr:from>
    <xdr:to>
      <xdr:col>7</xdr:col>
      <xdr:colOff>712768</xdr:colOff>
      <xdr:row>3</xdr:row>
      <xdr:rowOff>100028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6182212" y="405852"/>
          <a:ext cx="1388556" cy="890093"/>
        </a:xfrm>
        <a:prstGeom prst="rect">
          <a:avLst/>
        </a:prstGeom>
      </xdr:spPr>
    </xdr:pic>
    <xdr:clientData/>
  </xdr:twoCellAnchor>
  <xdr:twoCellAnchor editAs="oneCell">
    <xdr:from>
      <xdr:col>1</xdr:col>
      <xdr:colOff>686473</xdr:colOff>
      <xdr:row>1</xdr:row>
      <xdr:rowOff>32807</xdr:rowOff>
    </xdr:from>
    <xdr:to>
      <xdr:col>3</xdr:col>
      <xdr:colOff>42281</xdr:colOff>
      <xdr:row>3</xdr:row>
      <xdr:rowOff>117474</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448473" y="276224"/>
          <a:ext cx="1387808" cy="103716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340212</xdr:colOff>
      <xdr:row>1</xdr:row>
      <xdr:rowOff>170676</xdr:rowOff>
    </xdr:from>
    <xdr:to>
      <xdr:col>7</xdr:col>
      <xdr:colOff>712768</xdr:colOff>
      <xdr:row>3</xdr:row>
      <xdr:rowOff>108269</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6182212" y="414093"/>
          <a:ext cx="1388556" cy="890093"/>
        </a:xfrm>
        <a:prstGeom prst="rect">
          <a:avLst/>
        </a:prstGeom>
      </xdr:spPr>
    </xdr:pic>
    <xdr:clientData/>
  </xdr:twoCellAnchor>
  <xdr:twoCellAnchor editAs="oneCell">
    <xdr:from>
      <xdr:col>1</xdr:col>
      <xdr:colOff>697678</xdr:colOff>
      <xdr:row>1</xdr:row>
      <xdr:rowOff>32808</xdr:rowOff>
    </xdr:from>
    <xdr:to>
      <xdr:col>3</xdr:col>
      <xdr:colOff>53486</xdr:colOff>
      <xdr:row>3</xdr:row>
      <xdr:rowOff>117475</xdr:rowOff>
    </xdr:to>
    <xdr:pic>
      <xdr:nvPicPr>
        <xdr:cNvPr id="3" name="Imagen 2">
          <a:extLst>
            <a:ext uri="{FF2B5EF4-FFF2-40B4-BE49-F238E27FC236}">
              <a16:creationId xmlns:a16="http://schemas.microsoft.com/office/drawing/2014/main" id="{00000000-0008-0000-08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459678" y="276225"/>
          <a:ext cx="1387808" cy="103716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359739</xdr:colOff>
      <xdr:row>1</xdr:row>
      <xdr:rowOff>163876</xdr:rowOff>
    </xdr:from>
    <xdr:to>
      <xdr:col>7</xdr:col>
      <xdr:colOff>728976</xdr:colOff>
      <xdr:row>3</xdr:row>
      <xdr:rowOff>101469</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6201739" y="407293"/>
          <a:ext cx="1385237" cy="890093"/>
        </a:xfrm>
        <a:prstGeom prst="rect">
          <a:avLst/>
        </a:prstGeom>
      </xdr:spPr>
    </xdr:pic>
    <xdr:clientData/>
  </xdr:twoCellAnchor>
  <xdr:twoCellAnchor editAs="oneCell">
    <xdr:from>
      <xdr:col>1</xdr:col>
      <xdr:colOff>644831</xdr:colOff>
      <xdr:row>1</xdr:row>
      <xdr:rowOff>32807</xdr:rowOff>
    </xdr:from>
    <xdr:to>
      <xdr:col>3</xdr:col>
      <xdr:colOff>4375</xdr:colOff>
      <xdr:row>3</xdr:row>
      <xdr:rowOff>117474</xdr:rowOff>
    </xdr:to>
    <xdr:pic>
      <xdr:nvPicPr>
        <xdr:cNvPr id="3" name="Imagen 2">
          <a:extLst>
            <a:ext uri="{FF2B5EF4-FFF2-40B4-BE49-F238E27FC236}">
              <a16:creationId xmlns:a16="http://schemas.microsoft.com/office/drawing/2014/main" id="{00000000-0008-0000-06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406831" y="276224"/>
          <a:ext cx="1391544" cy="103716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336177</xdr:colOff>
      <xdr:row>1</xdr:row>
      <xdr:rowOff>167266</xdr:rowOff>
    </xdr:from>
    <xdr:to>
      <xdr:col>7</xdr:col>
      <xdr:colOff>708733</xdr:colOff>
      <xdr:row>3</xdr:row>
      <xdr:rowOff>104859</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6178177" y="410683"/>
          <a:ext cx="1388556" cy="890093"/>
        </a:xfrm>
        <a:prstGeom prst="rect">
          <a:avLst/>
        </a:prstGeom>
      </xdr:spPr>
    </xdr:pic>
    <xdr:clientData/>
  </xdr:twoCellAnchor>
  <xdr:twoCellAnchor editAs="oneCell">
    <xdr:from>
      <xdr:col>1</xdr:col>
      <xdr:colOff>641649</xdr:colOff>
      <xdr:row>1</xdr:row>
      <xdr:rowOff>32807</xdr:rowOff>
    </xdr:from>
    <xdr:to>
      <xdr:col>3</xdr:col>
      <xdr:colOff>1193</xdr:colOff>
      <xdr:row>3</xdr:row>
      <xdr:rowOff>117474</xdr:rowOff>
    </xdr:to>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403649" y="276224"/>
          <a:ext cx="1391544" cy="1037167"/>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325419</xdr:colOff>
      <xdr:row>1</xdr:row>
      <xdr:rowOff>156059</xdr:rowOff>
    </xdr:from>
    <xdr:to>
      <xdr:col>7</xdr:col>
      <xdr:colOff>698866</xdr:colOff>
      <xdr:row>3</xdr:row>
      <xdr:rowOff>93652</xdr:rowOff>
    </xdr:to>
    <xdr:pic>
      <xdr:nvPicPr>
        <xdr:cNvPr id="2" name="Imagen 1">
          <a:extLst>
            <a:ext uri="{FF2B5EF4-FFF2-40B4-BE49-F238E27FC236}">
              <a16:creationId xmlns:a16="http://schemas.microsoft.com/office/drawing/2014/main" id="{5AA28A63-9ACF-49E6-9DB2-4B031F2CD87E}"/>
            </a:ext>
          </a:extLst>
        </xdr:cNvPr>
        <xdr:cNvPicPr>
          <a:picLocks noChangeAspect="1"/>
        </xdr:cNvPicPr>
      </xdr:nvPicPr>
      <xdr:blipFill>
        <a:blip xmlns:r="http://schemas.openxmlformats.org/officeDocument/2006/relationships" r:embed="rId1"/>
        <a:stretch>
          <a:fillRect/>
        </a:stretch>
      </xdr:blipFill>
      <xdr:spPr>
        <a:xfrm>
          <a:off x="6167419" y="399476"/>
          <a:ext cx="1389447" cy="890093"/>
        </a:xfrm>
        <a:prstGeom prst="rect">
          <a:avLst/>
        </a:prstGeom>
      </xdr:spPr>
    </xdr:pic>
    <xdr:clientData/>
  </xdr:twoCellAnchor>
  <xdr:twoCellAnchor editAs="oneCell">
    <xdr:from>
      <xdr:col>1</xdr:col>
      <xdr:colOff>671680</xdr:colOff>
      <xdr:row>1</xdr:row>
      <xdr:rowOff>32809</xdr:rowOff>
    </xdr:from>
    <xdr:to>
      <xdr:col>3</xdr:col>
      <xdr:colOff>23926</xdr:colOff>
      <xdr:row>3</xdr:row>
      <xdr:rowOff>117476</xdr:rowOff>
    </xdr:to>
    <xdr:pic>
      <xdr:nvPicPr>
        <xdr:cNvPr id="3" name="Imagen 2">
          <a:extLst>
            <a:ext uri="{FF2B5EF4-FFF2-40B4-BE49-F238E27FC236}">
              <a16:creationId xmlns:a16="http://schemas.microsoft.com/office/drawing/2014/main" id="{08A20E61-D773-480F-8D24-DF49F8E50FE7}"/>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433680" y="276226"/>
          <a:ext cx="1384246" cy="103716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368976</xdr:colOff>
      <xdr:row>1</xdr:row>
      <xdr:rowOff>153791</xdr:rowOff>
    </xdr:from>
    <xdr:to>
      <xdr:col>7</xdr:col>
      <xdr:colOff>743561</xdr:colOff>
      <xdr:row>3</xdr:row>
      <xdr:rowOff>91384</xdr:rowOff>
    </xdr:to>
    <xdr:pic>
      <xdr:nvPicPr>
        <xdr:cNvPr id="2" name="Imagen 1">
          <a:extLst>
            <a:ext uri="{FF2B5EF4-FFF2-40B4-BE49-F238E27FC236}">
              <a16:creationId xmlns:a16="http://schemas.microsoft.com/office/drawing/2014/main" id="{5AF08947-4A1B-4E90-80AB-6A52545F9A7A}"/>
            </a:ext>
          </a:extLst>
        </xdr:cNvPr>
        <xdr:cNvPicPr>
          <a:picLocks noChangeAspect="1"/>
        </xdr:cNvPicPr>
      </xdr:nvPicPr>
      <xdr:blipFill>
        <a:blip xmlns:r="http://schemas.openxmlformats.org/officeDocument/2006/relationships" r:embed="rId1"/>
        <a:stretch>
          <a:fillRect/>
        </a:stretch>
      </xdr:blipFill>
      <xdr:spPr>
        <a:xfrm>
          <a:off x="6210976" y="397208"/>
          <a:ext cx="1390585" cy="890093"/>
        </a:xfrm>
        <a:prstGeom prst="rect">
          <a:avLst/>
        </a:prstGeom>
      </xdr:spPr>
    </xdr:pic>
    <xdr:clientData/>
  </xdr:twoCellAnchor>
  <xdr:twoCellAnchor editAs="oneCell">
    <xdr:from>
      <xdr:col>1</xdr:col>
      <xdr:colOff>664794</xdr:colOff>
      <xdr:row>1</xdr:row>
      <xdr:rowOff>32807</xdr:rowOff>
    </xdr:from>
    <xdr:to>
      <xdr:col>3</xdr:col>
      <xdr:colOff>15673</xdr:colOff>
      <xdr:row>3</xdr:row>
      <xdr:rowOff>117474</xdr:rowOff>
    </xdr:to>
    <xdr:pic>
      <xdr:nvPicPr>
        <xdr:cNvPr id="3" name="Imagen 2">
          <a:extLst>
            <a:ext uri="{FF2B5EF4-FFF2-40B4-BE49-F238E27FC236}">
              <a16:creationId xmlns:a16="http://schemas.microsoft.com/office/drawing/2014/main" id="{EAC4DE7B-740A-4BA4-A403-71A67EF2394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426794" y="276224"/>
          <a:ext cx="1382879" cy="1037167"/>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342900</xdr:colOff>
      <xdr:row>1</xdr:row>
      <xdr:rowOff>152397</xdr:rowOff>
    </xdr:from>
    <xdr:to>
      <xdr:col>7</xdr:col>
      <xdr:colOff>683632</xdr:colOff>
      <xdr:row>3</xdr:row>
      <xdr:rowOff>89990</xdr:rowOff>
    </xdr:to>
    <xdr:pic>
      <xdr:nvPicPr>
        <xdr:cNvPr id="2" name="Imagen 1">
          <a:extLst>
            <a:ext uri="{FF2B5EF4-FFF2-40B4-BE49-F238E27FC236}">
              <a16:creationId xmlns:a16="http://schemas.microsoft.com/office/drawing/2014/main" id="{545B03C8-6E48-4C50-91F3-FFEE96058C63}"/>
            </a:ext>
          </a:extLst>
        </xdr:cNvPr>
        <xdr:cNvPicPr>
          <a:picLocks noChangeAspect="1"/>
        </xdr:cNvPicPr>
      </xdr:nvPicPr>
      <xdr:blipFill>
        <a:blip xmlns:r="http://schemas.openxmlformats.org/officeDocument/2006/relationships" r:embed="rId1"/>
        <a:stretch>
          <a:fillRect/>
        </a:stretch>
      </xdr:blipFill>
      <xdr:spPr>
        <a:xfrm>
          <a:off x="6184900" y="395814"/>
          <a:ext cx="1356732" cy="890093"/>
        </a:xfrm>
        <a:prstGeom prst="rect">
          <a:avLst/>
        </a:prstGeom>
      </xdr:spPr>
    </xdr:pic>
    <xdr:clientData/>
  </xdr:twoCellAnchor>
  <xdr:twoCellAnchor editAs="oneCell">
    <xdr:from>
      <xdr:col>1</xdr:col>
      <xdr:colOff>695325</xdr:colOff>
      <xdr:row>1</xdr:row>
      <xdr:rowOff>32809</xdr:rowOff>
    </xdr:from>
    <xdr:to>
      <xdr:col>3</xdr:col>
      <xdr:colOff>51694</xdr:colOff>
      <xdr:row>3</xdr:row>
      <xdr:rowOff>117476</xdr:rowOff>
    </xdr:to>
    <xdr:pic>
      <xdr:nvPicPr>
        <xdr:cNvPr id="3" name="Imagen 2">
          <a:extLst>
            <a:ext uri="{FF2B5EF4-FFF2-40B4-BE49-F238E27FC236}">
              <a16:creationId xmlns:a16="http://schemas.microsoft.com/office/drawing/2014/main" id="{B6A60791-D667-451B-A72E-39D9C6404017}"/>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457325" y="276226"/>
          <a:ext cx="1388369" cy="103716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dirfamilia@difbenitojuarez.gob.mx"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dirfamilia@difbenitojuarez.gob.mx"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adultomayor@difbenitojuarez.gob.mx"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adultomayor@difbenitojuarez.gob.mx"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adultomayor@difbenitojuarez.gob.mx"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mailto:adultomayor@difbenitojuarez.gob.mx"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mailto:adultomayor@difbenitojuarez.gob.mx"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mailto:adultomayor@difbenitojuarez.gob.mx"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mailto:adultomayor@difbenitojuarez.gob.m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mailto:adultomayor@difbenitojuarez.gob.mx" TargetMode="Externa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hyperlink" Target="mailto:familia@difbenitojuarez.gob.mx"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2.bin"/><Relationship Id="rId1" Type="http://schemas.openxmlformats.org/officeDocument/2006/relationships/hyperlink" Target="mailto:familia@difbenitojuarez.gob.mx"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3.bin"/><Relationship Id="rId1" Type="http://schemas.openxmlformats.org/officeDocument/2006/relationships/hyperlink" Target="mailto:familia@difbenitojuarez.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Q55"/>
  <sheetViews>
    <sheetView showGridLines="0" view="pageBreakPreview" topLeftCell="A33" zoomScaleNormal="100" zoomScaleSheetLayoutView="100" workbookViewId="0">
      <selection activeCell="E38" sqref="E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145" t="s">
        <v>168</v>
      </c>
      <c r="C5" s="146"/>
      <c r="D5" s="146"/>
      <c r="E5" s="146"/>
      <c r="F5" s="146"/>
      <c r="G5" s="146"/>
      <c r="H5" s="147"/>
      <c r="J5" s="2"/>
      <c r="K5" s="2"/>
      <c r="L5" s="2"/>
      <c r="M5" s="2"/>
      <c r="N5" s="2"/>
      <c r="O5" s="2"/>
      <c r="P5" s="2"/>
      <c r="Q5" s="2"/>
    </row>
    <row r="6" spans="2:17" ht="18.95" customHeight="1" x14ac:dyDescent="0.35">
      <c r="B6" s="101" t="s">
        <v>0</v>
      </c>
      <c r="C6" s="102"/>
      <c r="D6" s="102"/>
      <c r="E6" s="102"/>
      <c r="F6" s="102"/>
      <c r="G6" s="102"/>
      <c r="H6" s="105"/>
      <c r="J6" s="2"/>
      <c r="K6" s="2"/>
      <c r="L6" s="2"/>
      <c r="M6" s="2"/>
      <c r="N6" s="2"/>
      <c r="O6" s="2"/>
      <c r="P6" s="2"/>
      <c r="Q6" s="2"/>
    </row>
    <row r="7" spans="2:17" ht="18.95" customHeight="1" x14ac:dyDescent="0.35">
      <c r="B7" s="148" t="s">
        <v>150</v>
      </c>
      <c r="C7" s="149"/>
      <c r="D7" s="149"/>
      <c r="E7" s="149"/>
      <c r="F7" s="149"/>
      <c r="G7" s="149"/>
      <c r="H7" s="150"/>
      <c r="J7" s="3"/>
      <c r="K7" s="3"/>
      <c r="L7" s="3"/>
      <c r="M7" s="3"/>
      <c r="N7" s="3"/>
      <c r="O7" s="3"/>
      <c r="P7" s="3"/>
      <c r="Q7" s="3"/>
    </row>
    <row r="8" spans="2:17" ht="25.15" customHeight="1" x14ac:dyDescent="0.35">
      <c r="B8" s="151" t="s">
        <v>65</v>
      </c>
      <c r="C8" s="140"/>
      <c r="D8" s="140"/>
      <c r="E8" s="140"/>
      <c r="F8" s="104" t="s">
        <v>91</v>
      </c>
      <c r="G8" s="103"/>
      <c r="H8" s="58" t="s">
        <v>1</v>
      </c>
      <c r="J8" s="4"/>
      <c r="K8" s="4"/>
      <c r="L8" s="4"/>
      <c r="M8" s="4"/>
      <c r="N8" s="4"/>
      <c r="O8" s="4"/>
      <c r="P8" s="4"/>
      <c r="Q8" s="4"/>
    </row>
    <row r="9" spans="2:17" ht="27.75" customHeight="1" x14ac:dyDescent="0.35">
      <c r="B9" s="154" t="s">
        <v>151</v>
      </c>
      <c r="C9" s="155"/>
      <c r="D9" s="155"/>
      <c r="E9" s="155"/>
      <c r="F9" s="109" t="s">
        <v>170</v>
      </c>
      <c r="G9" s="108"/>
      <c r="H9" s="59" t="s">
        <v>92</v>
      </c>
      <c r="J9" s="3"/>
      <c r="K9" s="3"/>
      <c r="L9" s="3"/>
      <c r="M9" s="3"/>
      <c r="N9" s="3"/>
      <c r="O9" s="3"/>
      <c r="P9" s="3"/>
      <c r="Q9" s="3"/>
    </row>
    <row r="10" spans="2:17" ht="24" customHeight="1" x14ac:dyDescent="0.35">
      <c r="B10" s="101" t="s">
        <v>2</v>
      </c>
      <c r="C10" s="102"/>
      <c r="D10" s="102"/>
      <c r="E10" s="103"/>
      <c r="F10" s="104" t="s">
        <v>3</v>
      </c>
      <c r="G10" s="102"/>
      <c r="H10" s="105"/>
      <c r="J10" s="4"/>
      <c r="K10" s="4"/>
      <c r="L10" s="4"/>
      <c r="M10" s="4"/>
      <c r="N10" s="4"/>
      <c r="O10" s="4"/>
      <c r="P10" s="4"/>
      <c r="Q10" s="4"/>
    </row>
    <row r="11" spans="2:17" ht="37.5" customHeight="1" x14ac:dyDescent="0.35">
      <c r="B11" s="86">
        <v>2.2000000000000002</v>
      </c>
      <c r="C11" s="152" t="s">
        <v>152</v>
      </c>
      <c r="D11" s="156"/>
      <c r="E11" s="157"/>
      <c r="F11" s="69" t="s">
        <v>154</v>
      </c>
      <c r="G11" s="152" t="s">
        <v>153</v>
      </c>
      <c r="H11" s="153"/>
    </row>
    <row r="12" spans="2:17" ht="17.100000000000001" customHeight="1" x14ac:dyDescent="0.35">
      <c r="B12" s="101" t="s">
        <v>4</v>
      </c>
      <c r="C12" s="102"/>
      <c r="D12" s="102"/>
      <c r="E12" s="102"/>
      <c r="F12" s="102"/>
      <c r="G12" s="102"/>
      <c r="H12" s="105"/>
    </row>
    <row r="13" spans="2:17" ht="25.5" customHeight="1" x14ac:dyDescent="0.35">
      <c r="B13" s="39" t="s">
        <v>5</v>
      </c>
      <c r="C13" s="104" t="s">
        <v>6</v>
      </c>
      <c r="D13" s="103"/>
      <c r="E13" s="41" t="s">
        <v>7</v>
      </c>
      <c r="F13" s="41" t="s">
        <v>8</v>
      </c>
      <c r="G13" s="41" t="s">
        <v>9</v>
      </c>
      <c r="H13" s="43" t="s">
        <v>10</v>
      </c>
    </row>
    <row r="14" spans="2:17" ht="18.95" customHeight="1" x14ac:dyDescent="0.35">
      <c r="B14" s="19" t="s">
        <v>73</v>
      </c>
      <c r="C14" s="133" t="s">
        <v>72</v>
      </c>
      <c r="D14" s="134"/>
      <c r="E14" s="42" t="s">
        <v>72</v>
      </c>
      <c r="F14" s="42" t="s">
        <v>72</v>
      </c>
      <c r="G14" s="42" t="s">
        <v>72</v>
      </c>
      <c r="H14" s="5" t="s">
        <v>12</v>
      </c>
    </row>
    <row r="15" spans="2:17" ht="16.5" customHeight="1" x14ac:dyDescent="0.35">
      <c r="B15" s="135" t="s">
        <v>13</v>
      </c>
      <c r="C15" s="136"/>
      <c r="D15" s="136"/>
      <c r="E15" s="136"/>
      <c r="F15" s="137"/>
      <c r="G15" s="104" t="s">
        <v>14</v>
      </c>
      <c r="H15" s="105"/>
    </row>
    <row r="16" spans="2:17" ht="16.5" customHeight="1" x14ac:dyDescent="0.35">
      <c r="B16" s="8" t="s">
        <v>15</v>
      </c>
      <c r="C16" s="138" t="s">
        <v>16</v>
      </c>
      <c r="D16" s="139"/>
      <c r="E16" s="9" t="s">
        <v>17</v>
      </c>
      <c r="F16" s="41" t="s">
        <v>7</v>
      </c>
      <c r="G16" s="38" t="s">
        <v>18</v>
      </c>
      <c r="H16" s="43" t="s">
        <v>19</v>
      </c>
    </row>
    <row r="17" spans="2:8" ht="21" customHeight="1" x14ac:dyDescent="0.35">
      <c r="B17" s="44" t="s">
        <v>155</v>
      </c>
      <c r="C17" s="109" t="s">
        <v>20</v>
      </c>
      <c r="D17" s="108"/>
      <c r="E17" s="45" t="s">
        <v>21</v>
      </c>
      <c r="F17" s="45" t="s">
        <v>22</v>
      </c>
      <c r="G17" s="37" t="s">
        <v>20</v>
      </c>
      <c r="H17" s="46" t="s">
        <v>74</v>
      </c>
    </row>
    <row r="18" spans="2:8" ht="30.95" customHeight="1" x14ac:dyDescent="0.35">
      <c r="B18" s="101" t="s">
        <v>64</v>
      </c>
      <c r="C18" s="102"/>
      <c r="D18" s="102"/>
      <c r="E18" s="103"/>
      <c r="F18" s="104" t="s">
        <v>23</v>
      </c>
      <c r="G18" s="102"/>
      <c r="H18" s="105"/>
    </row>
    <row r="19" spans="2:8" ht="47.1" customHeight="1" x14ac:dyDescent="0.35">
      <c r="B19" s="39" t="s">
        <v>24</v>
      </c>
      <c r="C19" s="41" t="s">
        <v>25</v>
      </c>
      <c r="D19" s="35" t="s">
        <v>62</v>
      </c>
      <c r="E19" s="41" t="s">
        <v>63</v>
      </c>
      <c r="F19" s="140" t="s">
        <v>26</v>
      </c>
      <c r="G19" s="140"/>
      <c r="H19" s="43" t="s">
        <v>27</v>
      </c>
    </row>
    <row r="20" spans="2:8" ht="18" customHeight="1" x14ac:dyDescent="0.35">
      <c r="B20" s="19" t="s">
        <v>72</v>
      </c>
      <c r="C20" s="42" t="s">
        <v>11</v>
      </c>
      <c r="D20" s="42" t="s">
        <v>77</v>
      </c>
      <c r="E20" s="42" t="s">
        <v>156</v>
      </c>
      <c r="F20" s="141" t="s">
        <v>72</v>
      </c>
      <c r="G20" s="141"/>
      <c r="H20" s="5" t="s">
        <v>77</v>
      </c>
    </row>
    <row r="21" spans="2:8" ht="15.75" customHeight="1" x14ac:dyDescent="0.35">
      <c r="B21" s="101" t="s">
        <v>28</v>
      </c>
      <c r="C21" s="102"/>
      <c r="D21" s="102"/>
      <c r="E21" s="102"/>
      <c r="F21" s="102"/>
      <c r="G21" s="102"/>
      <c r="H21" s="105"/>
    </row>
    <row r="22" spans="2:8" ht="27.75" customHeight="1" x14ac:dyDescent="0.35">
      <c r="B22" s="142" t="s">
        <v>157</v>
      </c>
      <c r="C22" s="143"/>
      <c r="D22" s="143"/>
      <c r="E22" s="143"/>
      <c r="F22" s="143"/>
      <c r="G22" s="143"/>
      <c r="H22" s="144"/>
    </row>
    <row r="23" spans="2:8" ht="15.75" customHeight="1" x14ac:dyDescent="0.35">
      <c r="B23" s="101" t="s">
        <v>29</v>
      </c>
      <c r="C23" s="102"/>
      <c r="D23" s="102"/>
      <c r="E23" s="102"/>
      <c r="F23" s="102"/>
      <c r="G23" s="102"/>
      <c r="H23" s="105"/>
    </row>
    <row r="24" spans="2:8" ht="19.899999999999999" customHeight="1" x14ac:dyDescent="0.35">
      <c r="B24" s="106" t="s">
        <v>158</v>
      </c>
      <c r="C24" s="107"/>
      <c r="D24" s="107"/>
      <c r="E24" s="107"/>
      <c r="F24" s="107"/>
      <c r="G24" s="107"/>
      <c r="H24" s="110"/>
    </row>
    <row r="25" spans="2:8" ht="15.75" customHeight="1" x14ac:dyDescent="0.35">
      <c r="B25" s="101" t="s">
        <v>30</v>
      </c>
      <c r="C25" s="102"/>
      <c r="D25" s="102"/>
      <c r="E25" s="103"/>
      <c r="F25" s="104" t="s">
        <v>31</v>
      </c>
      <c r="G25" s="102"/>
      <c r="H25" s="105"/>
    </row>
    <row r="26" spans="2:8" ht="24.75" customHeight="1" x14ac:dyDescent="0.35">
      <c r="B26" s="106" t="s">
        <v>75</v>
      </c>
      <c r="C26" s="107"/>
      <c r="D26" s="107"/>
      <c r="E26" s="108"/>
      <c r="F26" s="109" t="s">
        <v>76</v>
      </c>
      <c r="G26" s="107"/>
      <c r="H26" s="110"/>
    </row>
    <row r="27" spans="2:8" x14ac:dyDescent="0.35">
      <c r="B27" s="101" t="s">
        <v>32</v>
      </c>
      <c r="C27" s="102"/>
      <c r="D27" s="102"/>
      <c r="E27" s="103"/>
      <c r="F27" s="104" t="s">
        <v>33</v>
      </c>
      <c r="G27" s="102"/>
      <c r="H27" s="105"/>
    </row>
    <row r="28" spans="2:8" ht="15.95" customHeight="1" x14ac:dyDescent="0.35">
      <c r="B28" s="101" t="s">
        <v>34</v>
      </c>
      <c r="C28" s="103"/>
      <c r="D28" s="104" t="s">
        <v>35</v>
      </c>
      <c r="E28" s="103"/>
      <c r="F28" s="41" t="s">
        <v>34</v>
      </c>
      <c r="G28" s="41" t="s">
        <v>36</v>
      </c>
      <c r="H28" s="40" t="s">
        <v>35</v>
      </c>
    </row>
    <row r="29" spans="2:8" x14ac:dyDescent="0.35">
      <c r="B29" s="128" t="s">
        <v>83</v>
      </c>
      <c r="C29" s="129"/>
      <c r="D29" s="109" t="s">
        <v>83</v>
      </c>
      <c r="E29" s="108"/>
      <c r="F29" s="57">
        <v>20</v>
      </c>
      <c r="G29" s="12">
        <v>0</v>
      </c>
      <c r="H29" s="11">
        <v>2024</v>
      </c>
    </row>
    <row r="30" spans="2:8" ht="19.5" customHeight="1" thickBot="1" x14ac:dyDescent="0.4">
      <c r="B30" s="130" t="s">
        <v>37</v>
      </c>
      <c r="C30" s="131"/>
      <c r="D30" s="131"/>
      <c r="E30" s="131"/>
      <c r="F30" s="131"/>
      <c r="G30" s="131"/>
      <c r="H30" s="132"/>
    </row>
    <row r="31" spans="2:8" ht="19.5" customHeight="1" thickBot="1" x14ac:dyDescent="0.4">
      <c r="B31" s="123" t="s">
        <v>66</v>
      </c>
      <c r="C31" s="124"/>
      <c r="D31" s="124"/>
      <c r="E31" s="125"/>
      <c r="F31" s="123" t="s">
        <v>67</v>
      </c>
      <c r="G31" s="124"/>
      <c r="H31" s="125"/>
    </row>
    <row r="32" spans="2:8" ht="26.1" customHeight="1" thickBot="1" x14ac:dyDescent="0.4">
      <c r="B32" s="114" t="s">
        <v>38</v>
      </c>
      <c r="C32" s="114"/>
      <c r="D32" s="80" t="s">
        <v>39</v>
      </c>
      <c r="E32" s="81" t="s">
        <v>40</v>
      </c>
      <c r="F32" s="82" t="s">
        <v>38</v>
      </c>
      <c r="G32" s="80" t="s">
        <v>39</v>
      </c>
      <c r="H32" s="81" t="s">
        <v>40</v>
      </c>
    </row>
    <row r="33" spans="2:9" ht="30.75" customHeight="1" thickBot="1" x14ac:dyDescent="0.4">
      <c r="B33" s="115" t="s">
        <v>148</v>
      </c>
      <c r="C33" s="116"/>
      <c r="D33" s="78" t="s">
        <v>71</v>
      </c>
      <c r="E33" s="78" t="s">
        <v>149</v>
      </c>
      <c r="F33" s="79" t="s">
        <v>68</v>
      </c>
      <c r="G33" s="79" t="s">
        <v>69</v>
      </c>
      <c r="H33" s="79" t="s">
        <v>70</v>
      </c>
      <c r="I33" s="34"/>
    </row>
    <row r="34" spans="2:9" ht="15" customHeight="1" x14ac:dyDescent="0.35">
      <c r="B34" s="117" t="s">
        <v>41</v>
      </c>
      <c r="C34" s="118"/>
      <c r="D34" s="118"/>
      <c r="E34" s="118"/>
      <c r="F34" s="118"/>
      <c r="G34" s="118"/>
      <c r="H34" s="119"/>
    </row>
    <row r="35" spans="2:9" ht="60.75" customHeight="1" thickBot="1" x14ac:dyDescent="0.4">
      <c r="B35" s="120" t="s">
        <v>159</v>
      </c>
      <c r="C35" s="121"/>
      <c r="D35" s="121"/>
      <c r="E35" s="121"/>
      <c r="F35" s="121"/>
      <c r="G35" s="121"/>
      <c r="H35" s="122"/>
    </row>
    <row r="36" spans="2:9" ht="20.100000000000001" customHeight="1" thickBot="1" x14ac:dyDescent="0.4">
      <c r="B36" s="123" t="s">
        <v>42</v>
      </c>
      <c r="C36" s="124"/>
      <c r="D36" s="124"/>
      <c r="E36" s="124"/>
      <c r="F36" s="124"/>
      <c r="G36" s="124"/>
      <c r="H36" s="125"/>
    </row>
    <row r="37" spans="2:9" ht="27.95" customHeight="1" thickBot="1" x14ac:dyDescent="0.4">
      <c r="B37" s="10" t="s">
        <v>43</v>
      </c>
      <c r="C37" s="10" t="s">
        <v>44</v>
      </c>
      <c r="D37" s="60" t="s">
        <v>45</v>
      </c>
      <c r="E37" s="10" t="s">
        <v>93</v>
      </c>
      <c r="F37" s="10" t="s">
        <v>46</v>
      </c>
      <c r="G37" s="123" t="s">
        <v>47</v>
      </c>
      <c r="H37" s="125"/>
    </row>
    <row r="38" spans="2:9" ht="38.1" customHeight="1" thickBot="1" x14ac:dyDescent="0.4">
      <c r="B38" s="83">
        <v>1</v>
      </c>
      <c r="C38" s="84">
        <v>1</v>
      </c>
      <c r="D38" s="84" t="s">
        <v>171</v>
      </c>
      <c r="E38" s="84" t="s">
        <v>171</v>
      </c>
      <c r="F38" s="85">
        <v>0.5</v>
      </c>
      <c r="G38" s="126"/>
      <c r="H38" s="127"/>
    </row>
    <row r="39" spans="2:9" ht="15" customHeight="1" x14ac:dyDescent="0.35">
      <c r="B39" s="117" t="s">
        <v>94</v>
      </c>
      <c r="C39" s="118"/>
      <c r="D39" s="118"/>
      <c r="E39" s="118"/>
      <c r="F39" s="118"/>
      <c r="G39" s="118"/>
      <c r="H39" s="119"/>
    </row>
    <row r="40" spans="2:9" ht="14.1" customHeight="1" x14ac:dyDescent="0.35">
      <c r="B40" s="101" t="s">
        <v>48</v>
      </c>
      <c r="C40" s="102"/>
      <c r="D40" s="102"/>
      <c r="E40" s="103"/>
      <c r="F40" s="104" t="s">
        <v>49</v>
      </c>
      <c r="G40" s="102"/>
      <c r="H40" s="105"/>
    </row>
    <row r="41" spans="2:9" ht="27.75" customHeight="1" x14ac:dyDescent="0.35">
      <c r="B41" s="106" t="s">
        <v>160</v>
      </c>
      <c r="C41" s="107"/>
      <c r="D41" s="107"/>
      <c r="E41" s="108"/>
      <c r="F41" s="109" t="s">
        <v>161</v>
      </c>
      <c r="G41" s="107"/>
      <c r="H41" s="110"/>
    </row>
    <row r="42" spans="2:9" ht="17.100000000000001" customHeight="1" x14ac:dyDescent="0.35">
      <c r="B42" s="101" t="s">
        <v>50</v>
      </c>
      <c r="C42" s="102"/>
      <c r="D42" s="102"/>
      <c r="E42" s="103"/>
      <c r="F42" s="104" t="s">
        <v>51</v>
      </c>
      <c r="G42" s="102"/>
      <c r="H42" s="105"/>
    </row>
    <row r="43" spans="2:9" ht="27.75" customHeight="1" x14ac:dyDescent="0.35">
      <c r="B43" s="106" t="s">
        <v>164</v>
      </c>
      <c r="C43" s="107"/>
      <c r="D43" s="107"/>
      <c r="E43" s="108"/>
      <c r="F43" s="109" t="s">
        <v>165</v>
      </c>
      <c r="G43" s="107"/>
      <c r="H43" s="110"/>
    </row>
    <row r="44" spans="2:9" ht="15" customHeight="1" x14ac:dyDescent="0.35">
      <c r="B44" s="101" t="s">
        <v>52</v>
      </c>
      <c r="C44" s="102"/>
      <c r="D44" s="102"/>
      <c r="E44" s="103"/>
      <c r="F44" s="104" t="s">
        <v>53</v>
      </c>
      <c r="G44" s="102"/>
      <c r="H44" s="105"/>
    </row>
    <row r="45" spans="2:9" ht="27" customHeight="1" x14ac:dyDescent="0.35">
      <c r="B45" s="106" t="s">
        <v>162</v>
      </c>
      <c r="C45" s="107"/>
      <c r="D45" s="107"/>
      <c r="E45" s="108"/>
      <c r="F45" s="109" t="s">
        <v>163</v>
      </c>
      <c r="G45" s="107"/>
      <c r="H45" s="110"/>
    </row>
    <row r="46" spans="2:9" ht="24" customHeight="1" x14ac:dyDescent="0.35">
      <c r="B46" s="101" t="s">
        <v>54</v>
      </c>
      <c r="C46" s="102"/>
      <c r="D46" s="102"/>
      <c r="E46" s="103"/>
      <c r="F46" s="104" t="s">
        <v>55</v>
      </c>
      <c r="G46" s="102"/>
      <c r="H46" s="105"/>
    </row>
    <row r="47" spans="2:9" ht="26.25" customHeight="1" x14ac:dyDescent="0.35">
      <c r="B47" s="106" t="s">
        <v>164</v>
      </c>
      <c r="C47" s="107"/>
      <c r="D47" s="107"/>
      <c r="E47" s="108"/>
      <c r="F47" s="109" t="s">
        <v>165</v>
      </c>
      <c r="G47" s="107"/>
      <c r="H47" s="110"/>
    </row>
    <row r="48" spans="2:9" ht="14.1" customHeight="1" x14ac:dyDescent="0.35">
      <c r="B48" s="111" t="s">
        <v>56</v>
      </c>
      <c r="C48" s="112"/>
      <c r="D48" s="112"/>
      <c r="E48" s="112"/>
      <c r="F48" s="112"/>
      <c r="G48" s="112"/>
      <c r="H48" s="113"/>
    </row>
    <row r="49" spans="2:8" ht="15.95" customHeight="1" x14ac:dyDescent="0.35">
      <c r="B49" s="106" t="s">
        <v>166</v>
      </c>
      <c r="C49" s="107"/>
      <c r="D49" s="107"/>
      <c r="E49" s="107"/>
      <c r="F49" s="107"/>
      <c r="G49" s="107"/>
      <c r="H49" s="110"/>
    </row>
    <row r="50" spans="2:8" ht="16.5" customHeight="1" x14ac:dyDescent="0.35">
      <c r="B50" s="101" t="s">
        <v>57</v>
      </c>
      <c r="C50" s="102"/>
      <c r="D50" s="102"/>
      <c r="E50" s="103"/>
      <c r="F50" s="104" t="s">
        <v>58</v>
      </c>
      <c r="G50" s="102"/>
      <c r="H50" s="105"/>
    </row>
    <row r="51" spans="2:8" ht="24.75" customHeight="1" x14ac:dyDescent="0.35">
      <c r="B51" s="106" t="s">
        <v>78</v>
      </c>
      <c r="C51" s="107"/>
      <c r="D51" s="107"/>
      <c r="E51" s="108"/>
      <c r="F51" s="109" t="s">
        <v>167</v>
      </c>
      <c r="G51" s="107"/>
      <c r="H51" s="110"/>
    </row>
    <row r="52" spans="2:8" ht="16.5" customHeight="1" x14ac:dyDescent="0.35">
      <c r="B52" s="101" t="s">
        <v>59</v>
      </c>
      <c r="C52" s="102"/>
      <c r="D52" s="102"/>
      <c r="E52" s="103"/>
      <c r="F52" s="104" t="s">
        <v>60</v>
      </c>
      <c r="G52" s="102"/>
      <c r="H52" s="105"/>
    </row>
    <row r="53" spans="2:8" ht="15" customHeight="1" thickBot="1" x14ac:dyDescent="0.4">
      <c r="B53" s="89" t="s">
        <v>239</v>
      </c>
      <c r="C53" s="90"/>
      <c r="D53" s="90"/>
      <c r="E53" s="91"/>
      <c r="F53" s="92" t="s">
        <v>80</v>
      </c>
      <c r="G53" s="93"/>
      <c r="H53" s="94"/>
    </row>
    <row r="54" spans="2:8" ht="38.25" customHeight="1" thickBot="1" x14ac:dyDescent="0.4">
      <c r="B54" s="95"/>
      <c r="C54" s="96"/>
      <c r="D54" s="96"/>
      <c r="E54" s="96"/>
      <c r="F54" s="96"/>
      <c r="G54" s="96"/>
      <c r="H54" s="97"/>
    </row>
    <row r="55" spans="2:8" ht="18" customHeight="1" thickBot="1" x14ac:dyDescent="0.4">
      <c r="B55" s="98" t="s">
        <v>61</v>
      </c>
      <c r="C55" s="99"/>
      <c r="D55" s="99"/>
      <c r="E55" s="99"/>
      <c r="F55" s="99"/>
      <c r="G55" s="99"/>
      <c r="H55" s="100"/>
    </row>
  </sheetData>
  <mergeCells count="75">
    <mergeCell ref="C13:D13"/>
    <mergeCell ref="B5:H5"/>
    <mergeCell ref="B6:H6"/>
    <mergeCell ref="B7:H7"/>
    <mergeCell ref="B8:E8"/>
    <mergeCell ref="B10:E10"/>
    <mergeCell ref="F10:H10"/>
    <mergeCell ref="B12:H12"/>
    <mergeCell ref="F8:G8"/>
    <mergeCell ref="F9:G9"/>
    <mergeCell ref="G11:H11"/>
    <mergeCell ref="B9:E9"/>
    <mergeCell ref="C11:E11"/>
    <mergeCell ref="B24:H24"/>
    <mergeCell ref="C14:D14"/>
    <mergeCell ref="B15:F15"/>
    <mergeCell ref="G15:H15"/>
    <mergeCell ref="C16:D16"/>
    <mergeCell ref="C17:D17"/>
    <mergeCell ref="B18:E18"/>
    <mergeCell ref="F18:H18"/>
    <mergeCell ref="F19:G19"/>
    <mergeCell ref="F20:G20"/>
    <mergeCell ref="B21:H21"/>
    <mergeCell ref="B22:H22"/>
    <mergeCell ref="B23:H23"/>
    <mergeCell ref="B31:E31"/>
    <mergeCell ref="F31:H31"/>
    <mergeCell ref="B25:E25"/>
    <mergeCell ref="F25:H25"/>
    <mergeCell ref="B26:E26"/>
    <mergeCell ref="F26:H26"/>
    <mergeCell ref="B27:E27"/>
    <mergeCell ref="F27:H27"/>
    <mergeCell ref="B28:C28"/>
    <mergeCell ref="D28:E28"/>
    <mergeCell ref="B29:C29"/>
    <mergeCell ref="D29:E29"/>
    <mergeCell ref="B30:H30"/>
    <mergeCell ref="B42:E42"/>
    <mergeCell ref="F42:H42"/>
    <mergeCell ref="B32:C32"/>
    <mergeCell ref="B33:C33"/>
    <mergeCell ref="B34:H34"/>
    <mergeCell ref="B35:H35"/>
    <mergeCell ref="B36:H36"/>
    <mergeCell ref="G37:H37"/>
    <mergeCell ref="G38:H38"/>
    <mergeCell ref="B40:E40"/>
    <mergeCell ref="F40:H40"/>
    <mergeCell ref="B41:E41"/>
    <mergeCell ref="F41:H41"/>
    <mergeCell ref="B39:H39"/>
    <mergeCell ref="B49:H49"/>
    <mergeCell ref="B43:E43"/>
    <mergeCell ref="F43:H43"/>
    <mergeCell ref="B44:E44"/>
    <mergeCell ref="F44:H44"/>
    <mergeCell ref="B45:E45"/>
    <mergeCell ref="F45:H45"/>
    <mergeCell ref="B46:E46"/>
    <mergeCell ref="F46:H46"/>
    <mergeCell ref="B47:E47"/>
    <mergeCell ref="F47:H47"/>
    <mergeCell ref="B48:H48"/>
    <mergeCell ref="B53:E53"/>
    <mergeCell ref="F53:H53"/>
    <mergeCell ref="B54:H54"/>
    <mergeCell ref="B55:H55"/>
    <mergeCell ref="B50:E50"/>
    <mergeCell ref="F50:H50"/>
    <mergeCell ref="B51:E51"/>
    <mergeCell ref="F51:H51"/>
    <mergeCell ref="B52:E52"/>
    <mergeCell ref="F52:H52"/>
  </mergeCells>
  <conditionalFormatting sqref="B38:F38">
    <cfRule type="cellIs" dxfId="195" priority="1" operator="lessThan">
      <formula>0.5</formula>
    </cfRule>
    <cfRule type="containsText" dxfId="194" priority="2" operator="containsText" text="NO APLICA">
      <formula>NOT(ISERROR(SEARCH("NO APLICA",B38)))</formula>
    </cfRule>
    <cfRule type="cellIs" dxfId="193" priority="3" operator="between">
      <formula>0.5</formula>
      <formula>0.7</formula>
    </cfRule>
    <cfRule type="cellIs" dxfId="192" priority="4" operator="greaterThan">
      <formula>0.7</formula>
    </cfRule>
  </conditionalFormatting>
  <hyperlinks>
    <hyperlink ref="B53" r:id="rId1" xr:uid="{9C463A19-163D-4A52-A3CA-B744C1294921}"/>
  </hyperlinks>
  <printOptions horizontalCentered="1" verticalCentered="1"/>
  <pageMargins left="0.70866141732283472" right="0.70866141732283472" top="0.74803149606299213" bottom="1.08" header="0.31496062992125984" footer="0.31496062992125984"/>
  <pageSetup paperSize="5" scale="71"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200-000005000000}">
          <x14:colorSeries rgb="FF376092"/>
          <x14:colorNegative rgb="FFD00000"/>
          <x14:colorAxis rgb="FF000000"/>
          <x14:colorMarkers rgb="FFD00000"/>
          <x14:colorFirst rgb="FFD00000"/>
          <x14:colorLast rgb="FFD00000"/>
          <x14:colorHigh rgb="FFD00000"/>
          <x14:colorLow rgb="FFD00000"/>
          <x14:sparklines>
            <x14:sparkline>
              <xm:f>'C 2.2.1.1.21'!B38:F38</xm:f>
              <xm:sqref>G38</xm:sqref>
            </x14:sparkline>
          </x14:sparklines>
        </x14:sparklineGroup>
        <x14:sparklineGroup type="column" displayEmptyCellsAs="gap" xr2:uid="{00000000-0003-0000-0200-000004000000}">
          <x14:colorSeries rgb="FF376092"/>
          <x14:colorNegative rgb="FFD00000"/>
          <x14:colorAxis rgb="FF000000"/>
          <x14:colorMarkers rgb="FFD00000"/>
          <x14:colorFirst rgb="FFD00000"/>
          <x14:colorLast rgb="FFD00000"/>
          <x14:colorHigh rgb="FFD00000"/>
          <x14:colorLow rgb="FFD00000"/>
          <x14:sparklines>
            <x14:sparkline>
              <xm:f>'C 2.2.1.1.21'!B39:F39</xm:f>
              <xm:sqref>G39</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Q55"/>
  <sheetViews>
    <sheetView showGridLines="0" view="pageBreakPreview" topLeftCell="A21" zoomScale="90" zoomScaleNormal="100" zoomScaleSheetLayoutView="90" workbookViewId="0">
      <selection activeCell="B39" sqref="B39:H39"/>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145" t="s">
        <v>168</v>
      </c>
      <c r="C5" s="146"/>
      <c r="D5" s="146"/>
      <c r="E5" s="146"/>
      <c r="F5" s="146"/>
      <c r="G5" s="146"/>
      <c r="H5" s="147"/>
      <c r="J5" s="2"/>
      <c r="K5" s="2"/>
      <c r="L5" s="2"/>
      <c r="M5" s="2"/>
      <c r="N5" s="2"/>
      <c r="O5" s="2"/>
      <c r="P5" s="2"/>
      <c r="Q5" s="2"/>
    </row>
    <row r="6" spans="2:17" ht="18.95" customHeight="1" x14ac:dyDescent="0.35">
      <c r="B6" s="101" t="s">
        <v>0</v>
      </c>
      <c r="C6" s="102"/>
      <c r="D6" s="102"/>
      <c r="E6" s="102"/>
      <c r="F6" s="102"/>
      <c r="G6" s="102"/>
      <c r="H6" s="105"/>
      <c r="J6" s="2"/>
      <c r="K6" s="2"/>
      <c r="L6" s="2"/>
      <c r="M6" s="2"/>
      <c r="N6" s="2"/>
      <c r="O6" s="2"/>
      <c r="P6" s="2"/>
      <c r="Q6" s="2"/>
    </row>
    <row r="7" spans="2:17" ht="18.95" customHeight="1" x14ac:dyDescent="0.35">
      <c r="B7" s="148" t="s">
        <v>169</v>
      </c>
      <c r="C7" s="149"/>
      <c r="D7" s="149"/>
      <c r="E7" s="149"/>
      <c r="F7" s="149"/>
      <c r="G7" s="149"/>
      <c r="H7" s="150"/>
      <c r="J7" s="3"/>
      <c r="K7" s="3"/>
      <c r="L7" s="3"/>
      <c r="M7" s="3"/>
      <c r="N7" s="3"/>
      <c r="O7" s="3"/>
      <c r="P7" s="3"/>
      <c r="Q7" s="3"/>
    </row>
    <row r="8" spans="2:17" ht="25.15" customHeight="1" x14ac:dyDescent="0.35">
      <c r="B8" s="151" t="s">
        <v>65</v>
      </c>
      <c r="C8" s="140"/>
      <c r="D8" s="140"/>
      <c r="E8" s="140"/>
      <c r="F8" s="104" t="s">
        <v>91</v>
      </c>
      <c r="G8" s="103"/>
      <c r="H8" s="58" t="s">
        <v>1</v>
      </c>
      <c r="J8" s="4"/>
      <c r="K8" s="4"/>
      <c r="L8" s="4"/>
      <c r="M8" s="4"/>
      <c r="N8" s="4"/>
      <c r="O8" s="4"/>
      <c r="P8" s="4"/>
      <c r="Q8" s="4"/>
    </row>
    <row r="9" spans="2:17" ht="27.75" customHeight="1" x14ac:dyDescent="0.35">
      <c r="B9" s="154" t="s">
        <v>151</v>
      </c>
      <c r="C9" s="155"/>
      <c r="D9" s="155"/>
      <c r="E9" s="155"/>
      <c r="F9" s="109" t="s">
        <v>120</v>
      </c>
      <c r="G9" s="108"/>
      <c r="H9" s="59" t="s">
        <v>84</v>
      </c>
      <c r="J9" s="3"/>
      <c r="K9" s="3"/>
      <c r="L9" s="3"/>
      <c r="M9" s="3"/>
      <c r="N9" s="3"/>
      <c r="O9" s="3"/>
      <c r="P9" s="3"/>
      <c r="Q9" s="3"/>
    </row>
    <row r="10" spans="2:17" ht="24" customHeight="1" x14ac:dyDescent="0.35">
      <c r="B10" s="101" t="s">
        <v>2</v>
      </c>
      <c r="C10" s="102"/>
      <c r="D10" s="102"/>
      <c r="E10" s="103"/>
      <c r="F10" s="104" t="s">
        <v>3</v>
      </c>
      <c r="G10" s="102"/>
      <c r="H10" s="105"/>
      <c r="J10" s="4"/>
      <c r="K10" s="4"/>
      <c r="L10" s="4"/>
      <c r="M10" s="4"/>
      <c r="N10" s="4"/>
      <c r="O10" s="4"/>
      <c r="P10" s="4"/>
      <c r="Q10" s="4"/>
    </row>
    <row r="11" spans="2:17" ht="39" customHeight="1" x14ac:dyDescent="0.35">
      <c r="B11" s="86">
        <v>2.2000000000000002</v>
      </c>
      <c r="C11" s="152" t="s">
        <v>152</v>
      </c>
      <c r="D11" s="156"/>
      <c r="E11" s="157"/>
      <c r="F11" s="88" t="s">
        <v>154</v>
      </c>
      <c r="G11" s="152" t="s">
        <v>153</v>
      </c>
      <c r="H11" s="153"/>
    </row>
    <row r="12" spans="2:17" ht="17.100000000000001" customHeight="1" x14ac:dyDescent="0.35">
      <c r="B12" s="101" t="s">
        <v>4</v>
      </c>
      <c r="C12" s="102"/>
      <c r="D12" s="102"/>
      <c r="E12" s="102"/>
      <c r="F12" s="102"/>
      <c r="G12" s="102"/>
      <c r="H12" s="105"/>
    </row>
    <row r="13" spans="2:17" ht="25.5" customHeight="1" x14ac:dyDescent="0.35">
      <c r="B13" s="64" t="s">
        <v>5</v>
      </c>
      <c r="C13" s="104" t="s">
        <v>6</v>
      </c>
      <c r="D13" s="103"/>
      <c r="E13" s="66" t="s">
        <v>7</v>
      </c>
      <c r="F13" s="66" t="s">
        <v>8</v>
      </c>
      <c r="G13" s="66" t="s">
        <v>9</v>
      </c>
      <c r="H13" s="58" t="s">
        <v>10</v>
      </c>
    </row>
    <row r="14" spans="2:17" ht="18.95" customHeight="1" x14ac:dyDescent="0.35">
      <c r="B14" s="19" t="s">
        <v>73</v>
      </c>
      <c r="C14" s="133" t="s">
        <v>72</v>
      </c>
      <c r="D14" s="134"/>
      <c r="E14" s="67" t="s">
        <v>72</v>
      </c>
      <c r="F14" s="67" t="s">
        <v>72</v>
      </c>
      <c r="G14" s="67" t="s">
        <v>72</v>
      </c>
      <c r="H14" s="5" t="s">
        <v>12</v>
      </c>
    </row>
    <row r="15" spans="2:17" ht="16.5" customHeight="1" x14ac:dyDescent="0.35">
      <c r="B15" s="135" t="s">
        <v>13</v>
      </c>
      <c r="C15" s="136"/>
      <c r="D15" s="136"/>
      <c r="E15" s="136"/>
      <c r="F15" s="137"/>
      <c r="G15" s="104" t="s">
        <v>14</v>
      </c>
      <c r="H15" s="105"/>
    </row>
    <row r="16" spans="2:17" ht="16.5" customHeight="1" x14ac:dyDescent="0.35">
      <c r="B16" s="8" t="s">
        <v>15</v>
      </c>
      <c r="C16" s="138" t="s">
        <v>16</v>
      </c>
      <c r="D16" s="139"/>
      <c r="E16" s="9" t="s">
        <v>17</v>
      </c>
      <c r="F16" s="66" t="s">
        <v>7</v>
      </c>
      <c r="G16" s="63" t="s">
        <v>18</v>
      </c>
      <c r="H16" s="58" t="s">
        <v>19</v>
      </c>
    </row>
    <row r="17" spans="2:8" ht="21" customHeight="1" x14ac:dyDescent="0.35">
      <c r="B17" s="68" t="s">
        <v>172</v>
      </c>
      <c r="C17" s="109" t="s">
        <v>173</v>
      </c>
      <c r="D17" s="108"/>
      <c r="E17" s="69" t="s">
        <v>21</v>
      </c>
      <c r="F17" s="69" t="s">
        <v>22</v>
      </c>
      <c r="G17" s="62" t="s">
        <v>20</v>
      </c>
      <c r="H17" s="59" t="s">
        <v>74</v>
      </c>
    </row>
    <row r="18" spans="2:8" ht="30.95" customHeight="1" x14ac:dyDescent="0.35">
      <c r="B18" s="101" t="s">
        <v>64</v>
      </c>
      <c r="C18" s="102"/>
      <c r="D18" s="102"/>
      <c r="E18" s="103"/>
      <c r="F18" s="104" t="s">
        <v>23</v>
      </c>
      <c r="G18" s="102"/>
      <c r="H18" s="105"/>
    </row>
    <row r="19" spans="2:8" ht="47.1" customHeight="1" x14ac:dyDescent="0.35">
      <c r="B19" s="64" t="s">
        <v>24</v>
      </c>
      <c r="C19" s="66" t="s">
        <v>25</v>
      </c>
      <c r="D19" s="35" t="s">
        <v>62</v>
      </c>
      <c r="E19" s="66" t="s">
        <v>63</v>
      </c>
      <c r="F19" s="140" t="s">
        <v>26</v>
      </c>
      <c r="G19" s="140"/>
      <c r="H19" s="58" t="s">
        <v>27</v>
      </c>
    </row>
    <row r="20" spans="2:8" ht="18" customHeight="1" x14ac:dyDescent="0.35">
      <c r="B20" s="19" t="s">
        <v>72</v>
      </c>
      <c r="C20" s="67" t="s">
        <v>11</v>
      </c>
      <c r="D20" s="67" t="s">
        <v>77</v>
      </c>
      <c r="E20" s="67" t="s">
        <v>129</v>
      </c>
      <c r="F20" s="141" t="s">
        <v>72</v>
      </c>
      <c r="G20" s="141"/>
      <c r="H20" s="5" t="s">
        <v>77</v>
      </c>
    </row>
    <row r="21" spans="2:8" ht="15.75" customHeight="1" x14ac:dyDescent="0.35">
      <c r="B21" s="101" t="s">
        <v>28</v>
      </c>
      <c r="C21" s="102"/>
      <c r="D21" s="102"/>
      <c r="E21" s="102"/>
      <c r="F21" s="102"/>
      <c r="G21" s="102"/>
      <c r="H21" s="105"/>
    </row>
    <row r="22" spans="2:8" ht="40.5" customHeight="1" x14ac:dyDescent="0.35">
      <c r="B22" s="142" t="s">
        <v>174</v>
      </c>
      <c r="C22" s="143"/>
      <c r="D22" s="143"/>
      <c r="E22" s="143"/>
      <c r="F22" s="143"/>
      <c r="G22" s="143"/>
      <c r="H22" s="144"/>
    </row>
    <row r="23" spans="2:8" ht="15.75" customHeight="1" x14ac:dyDescent="0.35">
      <c r="B23" s="101" t="s">
        <v>29</v>
      </c>
      <c r="C23" s="102"/>
      <c r="D23" s="102"/>
      <c r="E23" s="102"/>
      <c r="F23" s="102"/>
      <c r="G23" s="102"/>
      <c r="H23" s="105"/>
    </row>
    <row r="24" spans="2:8" ht="19.899999999999999" customHeight="1" x14ac:dyDescent="0.35">
      <c r="B24" s="106" t="s">
        <v>175</v>
      </c>
      <c r="C24" s="107"/>
      <c r="D24" s="107"/>
      <c r="E24" s="107"/>
      <c r="F24" s="107"/>
      <c r="G24" s="107"/>
      <c r="H24" s="110"/>
    </row>
    <row r="25" spans="2:8" ht="15.75" customHeight="1" x14ac:dyDescent="0.35">
      <c r="B25" s="101" t="s">
        <v>30</v>
      </c>
      <c r="C25" s="102"/>
      <c r="D25" s="102"/>
      <c r="E25" s="103"/>
      <c r="F25" s="104" t="s">
        <v>31</v>
      </c>
      <c r="G25" s="102"/>
      <c r="H25" s="105"/>
    </row>
    <row r="26" spans="2:8" ht="24.75" customHeight="1" x14ac:dyDescent="0.35">
      <c r="B26" s="106" t="s">
        <v>75</v>
      </c>
      <c r="C26" s="107"/>
      <c r="D26" s="107"/>
      <c r="E26" s="108"/>
      <c r="F26" s="109" t="s">
        <v>76</v>
      </c>
      <c r="G26" s="107"/>
      <c r="H26" s="110"/>
    </row>
    <row r="27" spans="2:8" x14ac:dyDescent="0.35">
      <c r="B27" s="101" t="s">
        <v>32</v>
      </c>
      <c r="C27" s="102"/>
      <c r="D27" s="102"/>
      <c r="E27" s="103"/>
      <c r="F27" s="104" t="s">
        <v>33</v>
      </c>
      <c r="G27" s="102"/>
      <c r="H27" s="105"/>
    </row>
    <row r="28" spans="2:8" ht="15.95" customHeight="1" x14ac:dyDescent="0.35">
      <c r="B28" s="101" t="s">
        <v>34</v>
      </c>
      <c r="C28" s="103"/>
      <c r="D28" s="104" t="s">
        <v>35</v>
      </c>
      <c r="E28" s="103"/>
      <c r="F28" s="66" t="s">
        <v>34</v>
      </c>
      <c r="G28" s="66" t="s">
        <v>36</v>
      </c>
      <c r="H28" s="65" t="s">
        <v>35</v>
      </c>
    </row>
    <row r="29" spans="2:8" x14ac:dyDescent="0.35">
      <c r="B29" s="158" t="s">
        <v>176</v>
      </c>
      <c r="C29" s="129"/>
      <c r="D29" s="109" t="s">
        <v>176</v>
      </c>
      <c r="E29" s="108"/>
      <c r="F29" s="36">
        <v>30</v>
      </c>
      <c r="G29" s="12">
        <v>0</v>
      </c>
      <c r="H29" s="11">
        <v>2024</v>
      </c>
    </row>
    <row r="30" spans="2:8" ht="19.5" customHeight="1" thickBot="1" x14ac:dyDescent="0.4">
      <c r="B30" s="130" t="s">
        <v>37</v>
      </c>
      <c r="C30" s="131"/>
      <c r="D30" s="131"/>
      <c r="E30" s="131"/>
      <c r="F30" s="131"/>
      <c r="G30" s="131"/>
      <c r="H30" s="132"/>
    </row>
    <row r="31" spans="2:8" ht="19.5" customHeight="1" thickBot="1" x14ac:dyDescent="0.4">
      <c r="B31" s="123" t="s">
        <v>66</v>
      </c>
      <c r="C31" s="124"/>
      <c r="D31" s="124"/>
      <c r="E31" s="125"/>
      <c r="F31" s="123" t="s">
        <v>67</v>
      </c>
      <c r="G31" s="124"/>
      <c r="H31" s="125"/>
    </row>
    <row r="32" spans="2:8" ht="26.1" customHeight="1" thickBot="1" x14ac:dyDescent="0.4">
      <c r="B32" s="114" t="s">
        <v>38</v>
      </c>
      <c r="C32" s="114"/>
      <c r="D32" s="80" t="s">
        <v>39</v>
      </c>
      <c r="E32" s="81" t="s">
        <v>40</v>
      </c>
      <c r="F32" s="82" t="s">
        <v>38</v>
      </c>
      <c r="G32" s="80" t="s">
        <v>39</v>
      </c>
      <c r="H32" s="81" t="s">
        <v>40</v>
      </c>
    </row>
    <row r="33" spans="2:9" ht="33.6" customHeight="1" thickBot="1" x14ac:dyDescent="0.4">
      <c r="B33" s="115" t="s">
        <v>148</v>
      </c>
      <c r="C33" s="116"/>
      <c r="D33" s="78" t="s">
        <v>71</v>
      </c>
      <c r="E33" s="78" t="s">
        <v>149</v>
      </c>
      <c r="F33" s="79" t="s">
        <v>68</v>
      </c>
      <c r="G33" s="79" t="s">
        <v>69</v>
      </c>
      <c r="H33" s="79" t="s">
        <v>70</v>
      </c>
      <c r="I33" s="34"/>
    </row>
    <row r="34" spans="2:9" ht="15" customHeight="1" x14ac:dyDescent="0.35">
      <c r="B34" s="117" t="s">
        <v>41</v>
      </c>
      <c r="C34" s="118"/>
      <c r="D34" s="118"/>
      <c r="E34" s="118"/>
      <c r="F34" s="118"/>
      <c r="G34" s="118"/>
      <c r="H34" s="119"/>
    </row>
    <row r="35" spans="2:9" ht="53.25" customHeight="1" thickBot="1" x14ac:dyDescent="0.4">
      <c r="B35" s="120" t="s">
        <v>177</v>
      </c>
      <c r="C35" s="121"/>
      <c r="D35" s="121"/>
      <c r="E35" s="121"/>
      <c r="F35" s="121"/>
      <c r="G35" s="121"/>
      <c r="H35" s="122"/>
    </row>
    <row r="36" spans="2:9" ht="20.100000000000001" customHeight="1" thickBot="1" x14ac:dyDescent="0.4">
      <c r="B36" s="123" t="s">
        <v>42</v>
      </c>
      <c r="C36" s="124"/>
      <c r="D36" s="124"/>
      <c r="E36" s="124"/>
      <c r="F36" s="124"/>
      <c r="G36" s="124"/>
      <c r="H36" s="125"/>
    </row>
    <row r="37" spans="2:9" ht="27.95" customHeight="1" thickBot="1" x14ac:dyDescent="0.4">
      <c r="B37" s="10" t="s">
        <v>43</v>
      </c>
      <c r="C37" s="10" t="s">
        <v>44</v>
      </c>
      <c r="D37" s="70" t="s">
        <v>45</v>
      </c>
      <c r="E37" s="10" t="s">
        <v>93</v>
      </c>
      <c r="F37" s="10" t="s">
        <v>46</v>
      </c>
      <c r="G37" s="123" t="s">
        <v>47</v>
      </c>
      <c r="H37" s="125"/>
    </row>
    <row r="38" spans="2:9" ht="38.1" customHeight="1" thickBot="1" x14ac:dyDescent="0.4">
      <c r="B38" s="83">
        <v>1.5</v>
      </c>
      <c r="C38" s="84">
        <v>1.875</v>
      </c>
      <c r="D38" s="84" t="s">
        <v>171</v>
      </c>
      <c r="E38" s="84" t="s">
        <v>171</v>
      </c>
      <c r="F38" s="85">
        <v>0.8</v>
      </c>
      <c r="G38" s="126"/>
      <c r="H38" s="127"/>
    </row>
    <row r="39" spans="2:9" ht="15" customHeight="1" x14ac:dyDescent="0.35">
      <c r="B39" s="117" t="s">
        <v>94</v>
      </c>
      <c r="C39" s="118"/>
      <c r="D39" s="118"/>
      <c r="E39" s="118"/>
      <c r="F39" s="118"/>
      <c r="G39" s="118"/>
      <c r="H39" s="119"/>
    </row>
    <row r="40" spans="2:9" ht="14.1" customHeight="1" x14ac:dyDescent="0.35">
      <c r="B40" s="101" t="s">
        <v>48</v>
      </c>
      <c r="C40" s="102"/>
      <c r="D40" s="102"/>
      <c r="E40" s="103"/>
      <c r="F40" s="104" t="s">
        <v>49</v>
      </c>
      <c r="G40" s="102"/>
      <c r="H40" s="105"/>
    </row>
    <row r="41" spans="2:9" ht="27.75" customHeight="1" x14ac:dyDescent="0.35">
      <c r="B41" s="106" t="s">
        <v>178</v>
      </c>
      <c r="C41" s="107"/>
      <c r="D41" s="107"/>
      <c r="E41" s="108"/>
      <c r="F41" s="109" t="s">
        <v>179</v>
      </c>
      <c r="G41" s="107"/>
      <c r="H41" s="110"/>
    </row>
    <row r="42" spans="2:9" ht="17.100000000000001" customHeight="1" x14ac:dyDescent="0.35">
      <c r="B42" s="101" t="s">
        <v>50</v>
      </c>
      <c r="C42" s="102"/>
      <c r="D42" s="102"/>
      <c r="E42" s="103"/>
      <c r="F42" s="104" t="s">
        <v>51</v>
      </c>
      <c r="G42" s="102"/>
      <c r="H42" s="105"/>
    </row>
    <row r="43" spans="2:9" ht="27.75" customHeight="1" x14ac:dyDescent="0.35">
      <c r="B43" s="106" t="s">
        <v>182</v>
      </c>
      <c r="C43" s="107"/>
      <c r="D43" s="107"/>
      <c r="E43" s="108"/>
      <c r="F43" s="109" t="s">
        <v>183</v>
      </c>
      <c r="G43" s="107"/>
      <c r="H43" s="110"/>
    </row>
    <row r="44" spans="2:9" ht="15" customHeight="1" x14ac:dyDescent="0.35">
      <c r="B44" s="101" t="s">
        <v>52</v>
      </c>
      <c r="C44" s="102"/>
      <c r="D44" s="102"/>
      <c r="E44" s="103"/>
      <c r="F44" s="104" t="s">
        <v>53</v>
      </c>
      <c r="G44" s="102"/>
      <c r="H44" s="105"/>
    </row>
    <row r="45" spans="2:9" ht="27" customHeight="1" x14ac:dyDescent="0.35">
      <c r="B45" s="106" t="s">
        <v>180</v>
      </c>
      <c r="C45" s="107"/>
      <c r="D45" s="107"/>
      <c r="E45" s="108"/>
      <c r="F45" s="109" t="s">
        <v>181</v>
      </c>
      <c r="G45" s="107"/>
      <c r="H45" s="110"/>
    </row>
    <row r="46" spans="2:9" ht="24" customHeight="1" x14ac:dyDescent="0.35">
      <c r="B46" s="101" t="s">
        <v>54</v>
      </c>
      <c r="C46" s="102"/>
      <c r="D46" s="102"/>
      <c r="E46" s="103"/>
      <c r="F46" s="104" t="s">
        <v>55</v>
      </c>
      <c r="G46" s="102"/>
      <c r="H46" s="105"/>
    </row>
    <row r="47" spans="2:9" ht="26.25" customHeight="1" x14ac:dyDescent="0.35">
      <c r="B47" s="106" t="s">
        <v>182</v>
      </c>
      <c r="C47" s="107"/>
      <c r="D47" s="107"/>
      <c r="E47" s="108"/>
      <c r="F47" s="109" t="s">
        <v>183</v>
      </c>
      <c r="G47" s="107"/>
      <c r="H47" s="110"/>
    </row>
    <row r="48" spans="2:9" ht="14.1" customHeight="1" x14ac:dyDescent="0.35">
      <c r="B48" s="111" t="s">
        <v>56</v>
      </c>
      <c r="C48" s="112"/>
      <c r="D48" s="112"/>
      <c r="E48" s="112"/>
      <c r="F48" s="112"/>
      <c r="G48" s="112"/>
      <c r="H48" s="113"/>
    </row>
    <row r="49" spans="2:8" ht="15.95" customHeight="1" x14ac:dyDescent="0.35">
      <c r="B49" s="106" t="s">
        <v>166</v>
      </c>
      <c r="C49" s="107"/>
      <c r="D49" s="107"/>
      <c r="E49" s="107"/>
      <c r="F49" s="107"/>
      <c r="G49" s="107"/>
      <c r="H49" s="110"/>
    </row>
    <row r="50" spans="2:8" ht="16.5" customHeight="1" x14ac:dyDescent="0.35">
      <c r="B50" s="101" t="s">
        <v>57</v>
      </c>
      <c r="C50" s="102"/>
      <c r="D50" s="102"/>
      <c r="E50" s="103"/>
      <c r="F50" s="104" t="s">
        <v>58</v>
      </c>
      <c r="G50" s="102"/>
      <c r="H50" s="105"/>
    </row>
    <row r="51" spans="2:8" ht="24.75" customHeight="1" x14ac:dyDescent="0.35">
      <c r="B51" s="106" t="s">
        <v>78</v>
      </c>
      <c r="C51" s="107"/>
      <c r="D51" s="107"/>
      <c r="E51" s="108"/>
      <c r="F51" s="109" t="s">
        <v>167</v>
      </c>
      <c r="G51" s="107"/>
      <c r="H51" s="110"/>
    </row>
    <row r="52" spans="2:8" ht="16.5" customHeight="1" x14ac:dyDescent="0.35">
      <c r="B52" s="101" t="s">
        <v>59</v>
      </c>
      <c r="C52" s="102"/>
      <c r="D52" s="102"/>
      <c r="E52" s="103"/>
      <c r="F52" s="104" t="s">
        <v>60</v>
      </c>
      <c r="G52" s="102"/>
      <c r="H52" s="105"/>
    </row>
    <row r="53" spans="2:8" ht="15" customHeight="1" thickBot="1" x14ac:dyDescent="0.4">
      <c r="B53" s="89" t="s">
        <v>239</v>
      </c>
      <c r="C53" s="90"/>
      <c r="D53" s="90"/>
      <c r="E53" s="91"/>
      <c r="F53" s="92" t="s">
        <v>80</v>
      </c>
      <c r="G53" s="93"/>
      <c r="H53" s="94"/>
    </row>
    <row r="54" spans="2:8" ht="38.25" customHeight="1" thickBot="1" x14ac:dyDescent="0.4">
      <c r="B54" s="95"/>
      <c r="C54" s="96"/>
      <c r="D54" s="96"/>
      <c r="E54" s="96"/>
      <c r="F54" s="96"/>
      <c r="G54" s="96"/>
      <c r="H54" s="97"/>
    </row>
    <row r="55" spans="2:8" ht="18" customHeight="1" thickBot="1" x14ac:dyDescent="0.4">
      <c r="B55" s="98" t="s">
        <v>61</v>
      </c>
      <c r="C55" s="99"/>
      <c r="D55" s="99"/>
      <c r="E55" s="99"/>
      <c r="F55" s="99"/>
      <c r="G55" s="99"/>
      <c r="H55" s="100"/>
    </row>
  </sheetData>
  <mergeCells count="75">
    <mergeCell ref="C13:D13"/>
    <mergeCell ref="B5:H5"/>
    <mergeCell ref="B6:H6"/>
    <mergeCell ref="B7:H7"/>
    <mergeCell ref="B8:E8"/>
    <mergeCell ref="F8:G8"/>
    <mergeCell ref="B9:E9"/>
    <mergeCell ref="F9:G9"/>
    <mergeCell ref="B10:E10"/>
    <mergeCell ref="F10:H10"/>
    <mergeCell ref="C11:E11"/>
    <mergeCell ref="G11:H11"/>
    <mergeCell ref="B12:H12"/>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39:H39"/>
    <mergeCell ref="B40:E40"/>
    <mergeCell ref="F40:H40"/>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0:E50"/>
    <mergeCell ref="F50:H50"/>
    <mergeCell ref="B51:E51"/>
    <mergeCell ref="F51:H51"/>
    <mergeCell ref="B52:E52"/>
    <mergeCell ref="F52:H52"/>
    <mergeCell ref="B53:E53"/>
    <mergeCell ref="F53:H53"/>
    <mergeCell ref="B54:H54"/>
  </mergeCells>
  <conditionalFormatting sqref="B38 F38">
    <cfRule type="cellIs" dxfId="191" priority="13" operator="lessThan">
      <formula>0.5</formula>
    </cfRule>
    <cfRule type="containsText" dxfId="190" priority="14" operator="containsText" text="NO APLICA">
      <formula>NOT(ISERROR(SEARCH("NO APLICA",B38)))</formula>
    </cfRule>
    <cfRule type="cellIs" dxfId="189" priority="15" operator="between">
      <formula>0.5</formula>
      <formula>0.7</formula>
    </cfRule>
    <cfRule type="cellIs" dxfId="188" priority="16" operator="greaterThan">
      <formula>0.7</formula>
    </cfRule>
  </conditionalFormatting>
  <conditionalFormatting sqref="C38">
    <cfRule type="cellIs" dxfId="187" priority="9" operator="lessThan">
      <formula>0.5</formula>
    </cfRule>
    <cfRule type="containsText" dxfId="186" priority="10" operator="containsText" text="NO APLICA">
      <formula>NOT(ISERROR(SEARCH("NO APLICA",C38)))</formula>
    </cfRule>
    <cfRule type="cellIs" dxfId="185" priority="11" operator="between">
      <formula>0.5</formula>
      <formula>0.7</formula>
    </cfRule>
    <cfRule type="cellIs" dxfId="184" priority="12" operator="greaterThan">
      <formula>0.7</formula>
    </cfRule>
  </conditionalFormatting>
  <conditionalFormatting sqref="D38">
    <cfRule type="cellIs" dxfId="183" priority="5" operator="lessThan">
      <formula>0.5</formula>
    </cfRule>
    <cfRule type="containsText" dxfId="182" priority="6" operator="containsText" text="NO APLICA">
      <formula>NOT(ISERROR(SEARCH("NO APLICA",D38)))</formula>
    </cfRule>
    <cfRule type="cellIs" dxfId="181" priority="7" operator="between">
      <formula>0.5</formula>
      <formula>0.7</formula>
    </cfRule>
    <cfRule type="cellIs" dxfId="180" priority="8" operator="greaterThan">
      <formula>0.7</formula>
    </cfRule>
  </conditionalFormatting>
  <conditionalFormatting sqref="E38">
    <cfRule type="cellIs" dxfId="179" priority="1" operator="lessThan">
      <formula>0.5</formula>
    </cfRule>
    <cfRule type="containsText" dxfId="178" priority="2" operator="containsText" text="NO APLICA">
      <formula>NOT(ISERROR(SEARCH("NO APLICA",E38)))</formula>
    </cfRule>
    <cfRule type="cellIs" dxfId="177" priority="3" operator="between">
      <formula>0.5</formula>
      <formula>0.7</formula>
    </cfRule>
    <cfRule type="cellIs" dxfId="176" priority="4" operator="greaterThan">
      <formula>0.7</formula>
    </cfRule>
  </conditionalFormatting>
  <hyperlinks>
    <hyperlink ref="B53" r:id="rId1" xr:uid="{00000000-0004-0000-0200-000000000000}"/>
  </hyperlinks>
  <printOptions horizontalCentered="1" verticalCentered="1"/>
  <pageMargins left="1.1023622047244095" right="0.70866141732283472" top="0.74803149606299213" bottom="1.1000000000000001" header="0.31496062992125984" footer="0.31496062992125984"/>
  <pageSetup paperSize="5" scale="70"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500-00000B000000}">
          <x14:colorSeries rgb="FF376092"/>
          <x14:colorNegative rgb="FFD00000"/>
          <x14:colorAxis rgb="FF000000"/>
          <x14:colorMarkers rgb="FFD00000"/>
          <x14:colorFirst rgb="FFD00000"/>
          <x14:colorLast rgb="FFD00000"/>
          <x14:colorHigh rgb="FFD00000"/>
          <x14:colorLow rgb="FFD00000"/>
          <x14:sparklines>
            <x14:sparkline>
              <xm:f>'A 2.2.1.1.21.1'!B39:F39</xm:f>
              <xm:sqref>G39</xm:sqref>
            </x14:sparkline>
          </x14:sparklines>
        </x14:sparklineGroup>
        <x14:sparklineGroup type="column" displayEmptyCellsAs="gap" xr2:uid="{00000000-0003-0000-0500-00000A000000}">
          <x14:colorSeries rgb="FF376092"/>
          <x14:colorNegative rgb="FFD00000"/>
          <x14:colorAxis rgb="FF000000"/>
          <x14:colorMarkers rgb="FFD00000"/>
          <x14:colorFirst rgb="FFD00000"/>
          <x14:colorLast rgb="FFD00000"/>
          <x14:colorHigh rgb="FFD00000"/>
          <x14:colorLow rgb="FFD00000"/>
          <x14:sparklines>
            <x14:sparkline>
              <xm:f>'A 2.2.1.1.21.1'!B38:F38</xm:f>
              <xm:sqref>G38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5"/>
  <sheetViews>
    <sheetView showGridLines="0" view="pageBreakPreview" topLeftCell="A19" zoomScale="91" zoomScaleNormal="100" zoomScaleSheetLayoutView="91" workbookViewId="0">
      <selection activeCell="F38" sqref="F38"/>
    </sheetView>
  </sheetViews>
  <sheetFormatPr baseColWidth="10" defaultColWidth="11.42578125" defaultRowHeight="18" x14ac:dyDescent="0.35"/>
  <cols>
    <col min="1" max="1" width="11.42578125" style="1"/>
    <col min="2" max="7" width="15.28515625" style="1" customWidth="1"/>
    <col min="8" max="8" width="24.7109375" style="1" customWidth="1"/>
    <col min="9" max="9" width="10.7109375"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145" t="s">
        <v>168</v>
      </c>
      <c r="C5" s="146"/>
      <c r="D5" s="146"/>
      <c r="E5" s="146"/>
      <c r="F5" s="146"/>
      <c r="G5" s="146"/>
      <c r="H5" s="147"/>
      <c r="J5" s="2"/>
      <c r="K5" s="2"/>
      <c r="L5" s="2"/>
      <c r="M5" s="2"/>
      <c r="N5" s="2"/>
      <c r="O5" s="2"/>
      <c r="P5" s="2"/>
      <c r="Q5" s="2"/>
    </row>
    <row r="6" spans="2:17" ht="18.95" customHeight="1" x14ac:dyDescent="0.35">
      <c r="B6" s="101" t="s">
        <v>0</v>
      </c>
      <c r="C6" s="102"/>
      <c r="D6" s="102"/>
      <c r="E6" s="102"/>
      <c r="F6" s="102"/>
      <c r="G6" s="102"/>
      <c r="H6" s="105"/>
      <c r="J6" s="2"/>
      <c r="K6" s="2"/>
      <c r="L6" s="2"/>
      <c r="M6" s="2"/>
      <c r="N6" s="2"/>
      <c r="O6" s="2"/>
      <c r="P6" s="2"/>
      <c r="Q6" s="2"/>
    </row>
    <row r="7" spans="2:17" ht="18.95" customHeight="1" x14ac:dyDescent="0.35">
      <c r="B7" s="148" t="s">
        <v>99</v>
      </c>
      <c r="C7" s="149"/>
      <c r="D7" s="149"/>
      <c r="E7" s="149"/>
      <c r="F7" s="149"/>
      <c r="G7" s="149"/>
      <c r="H7" s="150"/>
      <c r="J7" s="3"/>
      <c r="K7" s="3"/>
      <c r="L7" s="3"/>
      <c r="M7" s="3"/>
      <c r="N7" s="3"/>
      <c r="O7" s="3"/>
      <c r="P7" s="3"/>
      <c r="Q7" s="3"/>
    </row>
    <row r="8" spans="2:17" ht="25.15" customHeight="1" x14ac:dyDescent="0.35">
      <c r="B8" s="151" t="s">
        <v>65</v>
      </c>
      <c r="C8" s="140"/>
      <c r="D8" s="140"/>
      <c r="E8" s="140"/>
      <c r="F8" s="104" t="s">
        <v>91</v>
      </c>
      <c r="G8" s="103"/>
      <c r="H8" s="58" t="s">
        <v>1</v>
      </c>
      <c r="J8" s="4"/>
      <c r="K8" s="4"/>
      <c r="L8" s="4"/>
      <c r="M8" s="4"/>
      <c r="N8" s="4"/>
      <c r="O8" s="4"/>
      <c r="P8" s="4"/>
      <c r="Q8" s="4"/>
    </row>
    <row r="9" spans="2:17" ht="27.75" customHeight="1" x14ac:dyDescent="0.35">
      <c r="B9" s="154" t="s">
        <v>151</v>
      </c>
      <c r="C9" s="155"/>
      <c r="D9" s="155"/>
      <c r="E9" s="155"/>
      <c r="F9" s="109" t="s">
        <v>120</v>
      </c>
      <c r="G9" s="108"/>
      <c r="H9" s="59" t="s">
        <v>92</v>
      </c>
      <c r="J9" s="3"/>
      <c r="K9" s="3"/>
      <c r="L9" s="3"/>
      <c r="M9" s="3"/>
      <c r="N9" s="3"/>
      <c r="O9" s="3"/>
      <c r="P9" s="3"/>
      <c r="Q9" s="3"/>
    </row>
    <row r="10" spans="2:17" ht="24" customHeight="1" x14ac:dyDescent="0.35">
      <c r="B10" s="101" t="s">
        <v>2</v>
      </c>
      <c r="C10" s="102"/>
      <c r="D10" s="102"/>
      <c r="E10" s="103"/>
      <c r="F10" s="104" t="s">
        <v>3</v>
      </c>
      <c r="G10" s="102"/>
      <c r="H10" s="105"/>
      <c r="J10" s="4"/>
      <c r="K10" s="4"/>
      <c r="L10" s="4"/>
      <c r="M10" s="4"/>
      <c r="N10" s="4"/>
      <c r="O10" s="4"/>
      <c r="P10" s="4"/>
      <c r="Q10" s="4"/>
    </row>
    <row r="11" spans="2:17" ht="41.25" customHeight="1" x14ac:dyDescent="0.35">
      <c r="B11" s="86">
        <v>2.2000000000000002</v>
      </c>
      <c r="C11" s="152" t="s">
        <v>152</v>
      </c>
      <c r="D11" s="156"/>
      <c r="E11" s="157"/>
      <c r="F11" s="87" t="s">
        <v>185</v>
      </c>
      <c r="G11" s="159" t="s">
        <v>184</v>
      </c>
      <c r="H11" s="144"/>
    </row>
    <row r="12" spans="2:17" ht="17.100000000000001" customHeight="1" x14ac:dyDescent="0.35">
      <c r="B12" s="101" t="s">
        <v>4</v>
      </c>
      <c r="C12" s="102"/>
      <c r="D12" s="102"/>
      <c r="E12" s="102"/>
      <c r="F12" s="102"/>
      <c r="G12" s="102"/>
      <c r="H12" s="105"/>
    </row>
    <row r="13" spans="2:17" ht="25.5" customHeight="1" x14ac:dyDescent="0.35">
      <c r="B13" s="15" t="s">
        <v>5</v>
      </c>
      <c r="C13" s="104" t="s">
        <v>6</v>
      </c>
      <c r="D13" s="103"/>
      <c r="E13" s="16" t="s">
        <v>7</v>
      </c>
      <c r="F13" s="16" t="s">
        <v>8</v>
      </c>
      <c r="G13" s="16" t="s">
        <v>9</v>
      </c>
      <c r="H13" s="6" t="s">
        <v>10</v>
      </c>
    </row>
    <row r="14" spans="2:17" ht="18.95" customHeight="1" x14ac:dyDescent="0.35">
      <c r="B14" s="19" t="s">
        <v>73</v>
      </c>
      <c r="C14" s="133" t="s">
        <v>72</v>
      </c>
      <c r="D14" s="134"/>
      <c r="E14" s="20" t="s">
        <v>72</v>
      </c>
      <c r="F14" s="20" t="s">
        <v>72</v>
      </c>
      <c r="G14" s="20" t="s">
        <v>72</v>
      </c>
      <c r="H14" s="5" t="s">
        <v>12</v>
      </c>
    </row>
    <row r="15" spans="2:17" ht="16.5" customHeight="1" x14ac:dyDescent="0.35">
      <c r="B15" s="135" t="s">
        <v>13</v>
      </c>
      <c r="C15" s="136"/>
      <c r="D15" s="136"/>
      <c r="E15" s="136"/>
      <c r="F15" s="137"/>
      <c r="G15" s="104" t="s">
        <v>14</v>
      </c>
      <c r="H15" s="105"/>
    </row>
    <row r="16" spans="2:17" ht="16.5" customHeight="1" x14ac:dyDescent="0.35">
      <c r="B16" s="8" t="s">
        <v>15</v>
      </c>
      <c r="C16" s="138" t="s">
        <v>16</v>
      </c>
      <c r="D16" s="139"/>
      <c r="E16" s="9" t="s">
        <v>17</v>
      </c>
      <c r="F16" s="16" t="s">
        <v>7</v>
      </c>
      <c r="G16" s="13" t="s">
        <v>18</v>
      </c>
      <c r="H16" s="6" t="s">
        <v>19</v>
      </c>
    </row>
    <row r="17" spans="2:8" ht="21" customHeight="1" x14ac:dyDescent="0.35">
      <c r="B17" s="7" t="s">
        <v>20</v>
      </c>
      <c r="C17" s="109" t="s">
        <v>74</v>
      </c>
      <c r="D17" s="108"/>
      <c r="E17" s="17" t="s">
        <v>21</v>
      </c>
      <c r="F17" s="17" t="s">
        <v>22</v>
      </c>
      <c r="G17" s="18" t="s">
        <v>20</v>
      </c>
      <c r="H17" s="21" t="s">
        <v>74</v>
      </c>
    </row>
    <row r="18" spans="2:8" ht="30.95" customHeight="1" x14ac:dyDescent="0.35">
      <c r="B18" s="101" t="s">
        <v>64</v>
      </c>
      <c r="C18" s="102"/>
      <c r="D18" s="102"/>
      <c r="E18" s="103"/>
      <c r="F18" s="104" t="s">
        <v>23</v>
      </c>
      <c r="G18" s="102"/>
      <c r="H18" s="105"/>
    </row>
    <row r="19" spans="2:8" ht="47.1" customHeight="1" x14ac:dyDescent="0.35">
      <c r="B19" s="31" t="s">
        <v>24</v>
      </c>
      <c r="C19" s="32" t="s">
        <v>25</v>
      </c>
      <c r="D19" s="35" t="s">
        <v>62</v>
      </c>
      <c r="E19" s="32" t="s">
        <v>63</v>
      </c>
      <c r="F19" s="140" t="s">
        <v>26</v>
      </c>
      <c r="G19" s="140"/>
      <c r="H19" s="6" t="s">
        <v>27</v>
      </c>
    </row>
    <row r="20" spans="2:8" ht="18" customHeight="1" x14ac:dyDescent="0.35">
      <c r="B20" s="19" t="s">
        <v>72</v>
      </c>
      <c r="C20" s="33" t="s">
        <v>11</v>
      </c>
      <c r="D20" s="33" t="s">
        <v>77</v>
      </c>
      <c r="E20" s="20" t="s">
        <v>11</v>
      </c>
      <c r="F20" s="141" t="s">
        <v>72</v>
      </c>
      <c r="G20" s="141"/>
      <c r="H20" s="5" t="s">
        <v>73</v>
      </c>
    </row>
    <row r="21" spans="2:8" ht="15.75" customHeight="1" x14ac:dyDescent="0.35">
      <c r="B21" s="101" t="s">
        <v>28</v>
      </c>
      <c r="C21" s="102"/>
      <c r="D21" s="102"/>
      <c r="E21" s="102"/>
      <c r="F21" s="102"/>
      <c r="G21" s="102"/>
      <c r="H21" s="105"/>
    </row>
    <row r="22" spans="2:8" ht="36" customHeight="1" x14ac:dyDescent="0.35">
      <c r="B22" s="142" t="s">
        <v>100</v>
      </c>
      <c r="C22" s="143"/>
      <c r="D22" s="143"/>
      <c r="E22" s="143"/>
      <c r="F22" s="143"/>
      <c r="G22" s="143"/>
      <c r="H22" s="144"/>
    </row>
    <row r="23" spans="2:8" ht="15.75" customHeight="1" x14ac:dyDescent="0.35">
      <c r="B23" s="101" t="s">
        <v>29</v>
      </c>
      <c r="C23" s="102"/>
      <c r="D23" s="102"/>
      <c r="E23" s="102"/>
      <c r="F23" s="102"/>
      <c r="G23" s="102"/>
      <c r="H23" s="105"/>
    </row>
    <row r="24" spans="2:8" ht="19.899999999999999" customHeight="1" x14ac:dyDescent="0.35">
      <c r="B24" s="106" t="s">
        <v>101</v>
      </c>
      <c r="C24" s="107"/>
      <c r="D24" s="107"/>
      <c r="E24" s="107"/>
      <c r="F24" s="107"/>
      <c r="G24" s="107"/>
      <c r="H24" s="110"/>
    </row>
    <row r="25" spans="2:8" ht="15.75" customHeight="1" x14ac:dyDescent="0.35">
      <c r="B25" s="101" t="s">
        <v>30</v>
      </c>
      <c r="C25" s="102"/>
      <c r="D25" s="102"/>
      <c r="E25" s="103"/>
      <c r="F25" s="104" t="s">
        <v>31</v>
      </c>
      <c r="G25" s="102"/>
      <c r="H25" s="105"/>
    </row>
    <row r="26" spans="2:8" ht="25.15" customHeight="1" x14ac:dyDescent="0.35">
      <c r="B26" s="106" t="s">
        <v>75</v>
      </c>
      <c r="C26" s="107"/>
      <c r="D26" s="107"/>
      <c r="E26" s="108"/>
      <c r="F26" s="109" t="s">
        <v>76</v>
      </c>
      <c r="G26" s="107"/>
      <c r="H26" s="110"/>
    </row>
    <row r="27" spans="2:8" x14ac:dyDescent="0.35">
      <c r="B27" s="101" t="s">
        <v>32</v>
      </c>
      <c r="C27" s="102"/>
      <c r="D27" s="102"/>
      <c r="E27" s="103"/>
      <c r="F27" s="104" t="s">
        <v>33</v>
      </c>
      <c r="G27" s="102"/>
      <c r="H27" s="105"/>
    </row>
    <row r="28" spans="2:8" ht="15.95" customHeight="1" x14ac:dyDescent="0.35">
      <c r="B28" s="101" t="s">
        <v>34</v>
      </c>
      <c r="C28" s="103"/>
      <c r="D28" s="104" t="s">
        <v>35</v>
      </c>
      <c r="E28" s="103"/>
      <c r="F28" s="16" t="s">
        <v>34</v>
      </c>
      <c r="G28" s="16" t="s">
        <v>36</v>
      </c>
      <c r="H28" s="14" t="s">
        <v>35</v>
      </c>
    </row>
    <row r="29" spans="2:8" x14ac:dyDescent="0.35">
      <c r="B29" s="158">
        <v>12582</v>
      </c>
      <c r="C29" s="129"/>
      <c r="D29" s="109">
        <v>2021</v>
      </c>
      <c r="E29" s="108"/>
      <c r="F29" s="36">
        <v>33879</v>
      </c>
      <c r="G29" s="12">
        <f>(F29/B29)-1</f>
        <v>1.6926561754887937</v>
      </c>
      <c r="H29" s="11">
        <v>2024</v>
      </c>
    </row>
    <row r="30" spans="2:8" ht="19.5" customHeight="1" thickBot="1" x14ac:dyDescent="0.4">
      <c r="B30" s="130" t="s">
        <v>37</v>
      </c>
      <c r="C30" s="131"/>
      <c r="D30" s="131"/>
      <c r="E30" s="131"/>
      <c r="F30" s="131"/>
      <c r="G30" s="131"/>
      <c r="H30" s="132"/>
    </row>
    <row r="31" spans="2:8" ht="19.5" customHeight="1" thickBot="1" x14ac:dyDescent="0.4">
      <c r="B31" s="123" t="s">
        <v>66</v>
      </c>
      <c r="C31" s="124"/>
      <c r="D31" s="124"/>
      <c r="E31" s="125"/>
      <c r="F31" s="123" t="s">
        <v>67</v>
      </c>
      <c r="G31" s="124"/>
      <c r="H31" s="125"/>
    </row>
    <row r="32" spans="2:8" ht="26.1" customHeight="1" thickBot="1" x14ac:dyDescent="0.4">
      <c r="B32" s="114" t="s">
        <v>38</v>
      </c>
      <c r="C32" s="114"/>
      <c r="D32" s="80" t="s">
        <v>39</v>
      </c>
      <c r="E32" s="81" t="s">
        <v>40</v>
      </c>
      <c r="F32" s="82" t="s">
        <v>38</v>
      </c>
      <c r="G32" s="80" t="s">
        <v>39</v>
      </c>
      <c r="H32" s="81" t="s">
        <v>40</v>
      </c>
    </row>
    <row r="33" spans="2:9" ht="32.25" customHeight="1" thickBot="1" x14ac:dyDescent="0.4">
      <c r="B33" s="115" t="s">
        <v>148</v>
      </c>
      <c r="C33" s="116"/>
      <c r="D33" s="78" t="s">
        <v>71</v>
      </c>
      <c r="E33" s="78" t="s">
        <v>149</v>
      </c>
      <c r="F33" s="79" t="s">
        <v>68</v>
      </c>
      <c r="G33" s="79" t="s">
        <v>69</v>
      </c>
      <c r="H33" s="79" t="s">
        <v>70</v>
      </c>
      <c r="I33" s="34"/>
    </row>
    <row r="34" spans="2:9" ht="15" customHeight="1" x14ac:dyDescent="0.35">
      <c r="B34" s="117" t="s">
        <v>41</v>
      </c>
      <c r="C34" s="118"/>
      <c r="D34" s="118"/>
      <c r="E34" s="118"/>
      <c r="F34" s="118"/>
      <c r="G34" s="118"/>
      <c r="H34" s="119"/>
    </row>
    <row r="35" spans="2:9" ht="56.25" customHeight="1" thickBot="1" x14ac:dyDescent="0.4">
      <c r="B35" s="120" t="s">
        <v>186</v>
      </c>
      <c r="C35" s="121"/>
      <c r="D35" s="121"/>
      <c r="E35" s="121"/>
      <c r="F35" s="121"/>
      <c r="G35" s="121"/>
      <c r="H35" s="122"/>
    </row>
    <row r="36" spans="2:9" ht="20.100000000000001" customHeight="1" thickBot="1" x14ac:dyDescent="0.4">
      <c r="B36" s="123" t="s">
        <v>42</v>
      </c>
      <c r="C36" s="124"/>
      <c r="D36" s="124"/>
      <c r="E36" s="124"/>
      <c r="F36" s="124"/>
      <c r="G36" s="124"/>
      <c r="H36" s="125"/>
    </row>
    <row r="37" spans="2:9" ht="27.95" customHeight="1" thickBot="1" x14ac:dyDescent="0.4">
      <c r="B37" s="10" t="s">
        <v>43</v>
      </c>
      <c r="C37" s="10" t="s">
        <v>44</v>
      </c>
      <c r="D37" s="60" t="s">
        <v>45</v>
      </c>
      <c r="E37" s="10" t="s">
        <v>93</v>
      </c>
      <c r="F37" s="10" t="s">
        <v>46</v>
      </c>
      <c r="G37" s="123" t="s">
        <v>47</v>
      </c>
      <c r="H37" s="125"/>
    </row>
    <row r="38" spans="2:9" ht="38.1" customHeight="1" thickBot="1" x14ac:dyDescent="0.4">
      <c r="B38" s="83">
        <v>1.0046999999999999</v>
      </c>
      <c r="C38" s="84">
        <v>1.0775999999999999</v>
      </c>
      <c r="D38" s="84" t="s">
        <v>171</v>
      </c>
      <c r="E38" s="84" t="s">
        <v>171</v>
      </c>
      <c r="F38" s="85">
        <v>0.51680000000000004</v>
      </c>
      <c r="G38" s="126"/>
      <c r="H38" s="127"/>
    </row>
    <row r="39" spans="2:9" ht="15" customHeight="1" x14ac:dyDescent="0.35">
      <c r="B39" s="117" t="s">
        <v>94</v>
      </c>
      <c r="C39" s="118"/>
      <c r="D39" s="118"/>
      <c r="E39" s="118"/>
      <c r="F39" s="118"/>
      <c r="G39" s="118"/>
      <c r="H39" s="119"/>
    </row>
    <row r="40" spans="2:9" ht="14.1" customHeight="1" x14ac:dyDescent="0.35">
      <c r="B40" s="101" t="s">
        <v>48</v>
      </c>
      <c r="C40" s="102"/>
      <c r="D40" s="102"/>
      <c r="E40" s="103"/>
      <c r="F40" s="104" t="s">
        <v>49</v>
      </c>
      <c r="G40" s="102"/>
      <c r="H40" s="105"/>
    </row>
    <row r="41" spans="2:9" ht="27.75" customHeight="1" x14ac:dyDescent="0.35">
      <c r="B41" s="106" t="s">
        <v>102</v>
      </c>
      <c r="C41" s="107"/>
      <c r="D41" s="107"/>
      <c r="E41" s="108"/>
      <c r="F41" s="109" t="s">
        <v>187</v>
      </c>
      <c r="G41" s="107"/>
      <c r="H41" s="110"/>
    </row>
    <row r="42" spans="2:9" ht="17.100000000000001" customHeight="1" x14ac:dyDescent="0.35">
      <c r="B42" s="101" t="s">
        <v>50</v>
      </c>
      <c r="C42" s="102"/>
      <c r="D42" s="102"/>
      <c r="E42" s="103"/>
      <c r="F42" s="104" t="s">
        <v>51</v>
      </c>
      <c r="G42" s="102"/>
      <c r="H42" s="105"/>
    </row>
    <row r="43" spans="2:9" ht="27.75" customHeight="1" x14ac:dyDescent="0.35">
      <c r="B43" s="106" t="s">
        <v>103</v>
      </c>
      <c r="C43" s="107"/>
      <c r="D43" s="107"/>
      <c r="E43" s="108"/>
      <c r="F43" s="109" t="s">
        <v>104</v>
      </c>
      <c r="G43" s="107"/>
      <c r="H43" s="110"/>
    </row>
    <row r="44" spans="2:9" ht="15" customHeight="1" x14ac:dyDescent="0.35">
      <c r="B44" s="101" t="s">
        <v>52</v>
      </c>
      <c r="C44" s="102"/>
      <c r="D44" s="102"/>
      <c r="E44" s="103"/>
      <c r="F44" s="104" t="s">
        <v>53</v>
      </c>
      <c r="G44" s="102"/>
      <c r="H44" s="105"/>
    </row>
    <row r="45" spans="2:9" ht="27" customHeight="1" x14ac:dyDescent="0.35">
      <c r="B45" s="106" t="s">
        <v>105</v>
      </c>
      <c r="C45" s="107"/>
      <c r="D45" s="107"/>
      <c r="E45" s="108"/>
      <c r="F45" s="109" t="s">
        <v>188</v>
      </c>
      <c r="G45" s="107"/>
      <c r="H45" s="110"/>
    </row>
    <row r="46" spans="2:9" ht="24" customHeight="1" x14ac:dyDescent="0.35">
      <c r="B46" s="101" t="s">
        <v>54</v>
      </c>
      <c r="C46" s="102"/>
      <c r="D46" s="102"/>
      <c r="E46" s="103"/>
      <c r="F46" s="104" t="s">
        <v>55</v>
      </c>
      <c r="G46" s="102"/>
      <c r="H46" s="105"/>
    </row>
    <row r="47" spans="2:9" ht="26.25" customHeight="1" x14ac:dyDescent="0.35">
      <c r="B47" s="106" t="s">
        <v>103</v>
      </c>
      <c r="C47" s="107"/>
      <c r="D47" s="107"/>
      <c r="E47" s="108"/>
      <c r="F47" s="109" t="s">
        <v>104</v>
      </c>
      <c r="G47" s="107"/>
      <c r="H47" s="110"/>
    </row>
    <row r="48" spans="2:9" ht="14.1" customHeight="1" x14ac:dyDescent="0.35">
      <c r="B48" s="111" t="s">
        <v>56</v>
      </c>
      <c r="C48" s="112"/>
      <c r="D48" s="112"/>
      <c r="E48" s="112"/>
      <c r="F48" s="112"/>
      <c r="G48" s="112"/>
      <c r="H48" s="113"/>
    </row>
    <row r="49" spans="2:8" ht="15.95" customHeight="1" x14ac:dyDescent="0.35">
      <c r="B49" s="106" t="s">
        <v>198</v>
      </c>
      <c r="C49" s="107"/>
      <c r="D49" s="107"/>
      <c r="E49" s="107"/>
      <c r="F49" s="107"/>
      <c r="G49" s="107"/>
      <c r="H49" s="110"/>
    </row>
    <row r="50" spans="2:8" ht="16.5" customHeight="1" x14ac:dyDescent="0.35">
      <c r="B50" s="101" t="s">
        <v>57</v>
      </c>
      <c r="C50" s="102"/>
      <c r="D50" s="102"/>
      <c r="E50" s="103"/>
      <c r="F50" s="104" t="s">
        <v>58</v>
      </c>
      <c r="G50" s="102"/>
      <c r="H50" s="105"/>
    </row>
    <row r="51" spans="2:8" ht="24.75" customHeight="1" x14ac:dyDescent="0.35">
      <c r="B51" s="106" t="s">
        <v>78</v>
      </c>
      <c r="C51" s="107"/>
      <c r="D51" s="107"/>
      <c r="E51" s="108"/>
      <c r="F51" s="109" t="s">
        <v>121</v>
      </c>
      <c r="G51" s="107"/>
      <c r="H51" s="110"/>
    </row>
    <row r="52" spans="2:8" ht="16.5" customHeight="1" x14ac:dyDescent="0.35">
      <c r="B52" s="101" t="s">
        <v>59</v>
      </c>
      <c r="C52" s="102"/>
      <c r="D52" s="102"/>
      <c r="E52" s="103"/>
      <c r="F52" s="104" t="s">
        <v>60</v>
      </c>
      <c r="G52" s="102"/>
      <c r="H52" s="105"/>
    </row>
    <row r="53" spans="2:8" ht="15" customHeight="1" thickBot="1" x14ac:dyDescent="0.4">
      <c r="B53" s="160" t="s">
        <v>79</v>
      </c>
      <c r="C53" s="161"/>
      <c r="D53" s="161"/>
      <c r="E53" s="162"/>
      <c r="F53" s="163" t="s">
        <v>80</v>
      </c>
      <c r="G53" s="164"/>
      <c r="H53" s="165"/>
    </row>
    <row r="54" spans="2:8" ht="38.25" customHeight="1" thickBot="1" x14ac:dyDescent="0.4">
      <c r="B54" s="95"/>
      <c r="C54" s="96"/>
      <c r="D54" s="96"/>
      <c r="E54" s="96"/>
      <c r="F54" s="96"/>
      <c r="G54" s="96"/>
      <c r="H54" s="97"/>
    </row>
    <row r="55" spans="2:8" ht="18" customHeight="1" thickBot="1" x14ac:dyDescent="0.4">
      <c r="B55" s="98" t="s">
        <v>61</v>
      </c>
      <c r="C55" s="99"/>
      <c r="D55" s="99"/>
      <c r="E55" s="99"/>
      <c r="F55" s="99"/>
      <c r="G55" s="99"/>
      <c r="H55" s="100"/>
    </row>
  </sheetData>
  <mergeCells count="75">
    <mergeCell ref="B54:H54"/>
    <mergeCell ref="B55:H55"/>
    <mergeCell ref="B51:E51"/>
    <mergeCell ref="F51:H51"/>
    <mergeCell ref="B52:E52"/>
    <mergeCell ref="F52:H52"/>
    <mergeCell ref="B53:E53"/>
    <mergeCell ref="F53:H53"/>
    <mergeCell ref="B47:E47"/>
    <mergeCell ref="F47:H47"/>
    <mergeCell ref="B48:H48"/>
    <mergeCell ref="B49:H49"/>
    <mergeCell ref="B50:E50"/>
    <mergeCell ref="F50:H50"/>
    <mergeCell ref="B44:E44"/>
    <mergeCell ref="F44:H44"/>
    <mergeCell ref="B45:E45"/>
    <mergeCell ref="F45:H45"/>
    <mergeCell ref="B46:E46"/>
    <mergeCell ref="F46:H46"/>
    <mergeCell ref="B41:E41"/>
    <mergeCell ref="F41:H41"/>
    <mergeCell ref="B42:E42"/>
    <mergeCell ref="F42:H42"/>
    <mergeCell ref="B43:E43"/>
    <mergeCell ref="F43:H43"/>
    <mergeCell ref="B34:H34"/>
    <mergeCell ref="B35:H35"/>
    <mergeCell ref="B36:H36"/>
    <mergeCell ref="B40:E40"/>
    <mergeCell ref="F40:H40"/>
    <mergeCell ref="G37:H37"/>
    <mergeCell ref="G38:H38"/>
    <mergeCell ref="B39:H39"/>
    <mergeCell ref="B30:H30"/>
    <mergeCell ref="B32:C32"/>
    <mergeCell ref="B31:E31"/>
    <mergeCell ref="F31:H31"/>
    <mergeCell ref="B33:C33"/>
    <mergeCell ref="B29:C29"/>
    <mergeCell ref="B21:H21"/>
    <mergeCell ref="B22:H22"/>
    <mergeCell ref="B23:H23"/>
    <mergeCell ref="B24:H24"/>
    <mergeCell ref="B25:E25"/>
    <mergeCell ref="F25:H25"/>
    <mergeCell ref="B26:E26"/>
    <mergeCell ref="F26:H26"/>
    <mergeCell ref="B27:E27"/>
    <mergeCell ref="F27:H27"/>
    <mergeCell ref="B28:C28"/>
    <mergeCell ref="D29:E29"/>
    <mergeCell ref="B9:E9"/>
    <mergeCell ref="B10:E10"/>
    <mergeCell ref="F10:H10"/>
    <mergeCell ref="B12:H12"/>
    <mergeCell ref="C11:E11"/>
    <mergeCell ref="G11:H11"/>
    <mergeCell ref="F9:G9"/>
    <mergeCell ref="B5:H5"/>
    <mergeCell ref="B6:H6"/>
    <mergeCell ref="B7:H7"/>
    <mergeCell ref="B8:E8"/>
    <mergeCell ref="F8:G8"/>
    <mergeCell ref="C16:D16"/>
    <mergeCell ref="C17:D17"/>
    <mergeCell ref="C13:D13"/>
    <mergeCell ref="C14:D14"/>
    <mergeCell ref="D28:E28"/>
    <mergeCell ref="B15:F15"/>
    <mergeCell ref="B18:E18"/>
    <mergeCell ref="F18:H18"/>
    <mergeCell ref="F19:G19"/>
    <mergeCell ref="F20:G20"/>
    <mergeCell ref="G15:H15"/>
  </mergeCells>
  <conditionalFormatting sqref="B38 F38">
    <cfRule type="cellIs" dxfId="175" priority="13" operator="lessThan">
      <formula>0.5</formula>
    </cfRule>
    <cfRule type="containsText" dxfId="174" priority="14" operator="containsText" text="NO APLICA">
      <formula>NOT(ISERROR(SEARCH("NO APLICA",B38)))</formula>
    </cfRule>
    <cfRule type="cellIs" dxfId="173" priority="15" operator="between">
      <formula>0.5</formula>
      <formula>0.7</formula>
    </cfRule>
    <cfRule type="cellIs" dxfId="172" priority="16" operator="greaterThan">
      <formula>0.7</formula>
    </cfRule>
  </conditionalFormatting>
  <conditionalFormatting sqref="C38">
    <cfRule type="cellIs" dxfId="171" priority="9" operator="lessThan">
      <formula>0.5</formula>
    </cfRule>
    <cfRule type="containsText" dxfId="170" priority="10" operator="containsText" text="NO APLICA">
      <formula>NOT(ISERROR(SEARCH("NO APLICA",C38)))</formula>
    </cfRule>
    <cfRule type="cellIs" dxfId="169" priority="11" operator="between">
      <formula>0.5</formula>
      <formula>0.7</formula>
    </cfRule>
    <cfRule type="cellIs" dxfId="168" priority="12" operator="greaterThan">
      <formula>0.7</formula>
    </cfRule>
  </conditionalFormatting>
  <conditionalFormatting sqref="D38">
    <cfRule type="cellIs" dxfId="167" priority="5" operator="lessThan">
      <formula>0.5</formula>
    </cfRule>
    <cfRule type="containsText" dxfId="166" priority="6" operator="containsText" text="NO APLICA">
      <formula>NOT(ISERROR(SEARCH("NO APLICA",D38)))</formula>
    </cfRule>
    <cfRule type="cellIs" dxfId="165" priority="7" operator="between">
      <formula>0.5</formula>
      <formula>0.7</formula>
    </cfRule>
    <cfRule type="cellIs" dxfId="164" priority="8" operator="greaterThan">
      <formula>0.7</formula>
    </cfRule>
  </conditionalFormatting>
  <conditionalFormatting sqref="E38">
    <cfRule type="cellIs" dxfId="163" priority="1" operator="lessThan">
      <formula>0.5</formula>
    </cfRule>
    <cfRule type="containsText" dxfId="162" priority="2" operator="containsText" text="NO APLICA">
      <formula>NOT(ISERROR(SEARCH("NO APLICA",E38)))</formula>
    </cfRule>
    <cfRule type="cellIs" dxfId="161" priority="3" operator="between">
      <formula>0.5</formula>
      <formula>0.7</formula>
    </cfRule>
    <cfRule type="cellIs" dxfId="160" priority="4" operator="greaterThan">
      <formula>0.7</formula>
    </cfRule>
  </conditionalFormatting>
  <hyperlinks>
    <hyperlink ref="B53" r:id="rId1" xr:uid="{00000000-0004-0000-0000-000000000000}"/>
  </hyperlinks>
  <printOptions horizontalCentered="1" verticalCentered="1"/>
  <pageMargins left="0.70866141732283472" right="0.70866141732283472" top="0.74803149606299213" bottom="1.05" header="0.31496062992125984" footer="0.31496062992125984"/>
  <pageSetup paperSize="5" scale="71"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000-000001000000}">
          <x14:colorSeries rgb="FF376092"/>
          <x14:colorNegative rgb="FFD00000"/>
          <x14:colorAxis rgb="FF000000"/>
          <x14:colorMarkers rgb="FFD00000"/>
          <x14:colorFirst rgb="FFD00000"/>
          <x14:colorLast rgb="FFD00000"/>
          <x14:colorHigh rgb="FFD00000"/>
          <x14:colorLow rgb="FFD00000"/>
          <x14:sparklines>
            <x14:sparkline>
              <xm:f>'C 2.2.1.1.22'!B38:F38</xm:f>
              <xm:sqref>G38</xm:sqref>
            </x14:sparkline>
          </x14:sparklines>
        </x14:sparklineGroup>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'C 2.2.1.1.22'!B39:F39</xm:f>
              <xm:sqref>G39</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Q55"/>
  <sheetViews>
    <sheetView showGridLines="0" view="pageBreakPreview" topLeftCell="A25" zoomScaleNormal="100" zoomScaleSheetLayoutView="100" workbookViewId="0">
      <selection activeCell="F38" sqref="F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145" t="s">
        <v>168</v>
      </c>
      <c r="C5" s="146"/>
      <c r="D5" s="146"/>
      <c r="E5" s="146"/>
      <c r="F5" s="146"/>
      <c r="G5" s="146"/>
      <c r="H5" s="147"/>
      <c r="J5" s="2"/>
      <c r="K5" s="2"/>
      <c r="L5" s="2"/>
      <c r="M5" s="2"/>
      <c r="N5" s="2"/>
      <c r="O5" s="2"/>
      <c r="P5" s="2"/>
      <c r="Q5" s="2"/>
    </row>
    <row r="6" spans="2:17" ht="18.95" customHeight="1" x14ac:dyDescent="0.35">
      <c r="B6" s="101" t="s">
        <v>0</v>
      </c>
      <c r="C6" s="102"/>
      <c r="D6" s="102"/>
      <c r="E6" s="102"/>
      <c r="F6" s="102"/>
      <c r="G6" s="102"/>
      <c r="H6" s="105"/>
      <c r="J6" s="2"/>
      <c r="K6" s="2"/>
      <c r="L6" s="2"/>
      <c r="M6" s="2"/>
      <c r="N6" s="2"/>
      <c r="O6" s="2"/>
      <c r="P6" s="2"/>
      <c r="Q6" s="2"/>
    </row>
    <row r="7" spans="2:17" ht="18.95" customHeight="1" x14ac:dyDescent="0.35">
      <c r="B7" s="148" t="s">
        <v>189</v>
      </c>
      <c r="C7" s="149"/>
      <c r="D7" s="149"/>
      <c r="E7" s="149"/>
      <c r="F7" s="149"/>
      <c r="G7" s="149"/>
      <c r="H7" s="150"/>
      <c r="J7" s="3"/>
      <c r="K7" s="3"/>
      <c r="L7" s="3"/>
      <c r="M7" s="3"/>
      <c r="N7" s="3"/>
      <c r="O7" s="3"/>
      <c r="P7" s="3"/>
      <c r="Q7" s="3"/>
    </row>
    <row r="8" spans="2:17" ht="25.15" customHeight="1" x14ac:dyDescent="0.35">
      <c r="B8" s="151" t="s">
        <v>65</v>
      </c>
      <c r="C8" s="140"/>
      <c r="D8" s="140"/>
      <c r="E8" s="140"/>
      <c r="F8" s="104" t="s">
        <v>91</v>
      </c>
      <c r="G8" s="103"/>
      <c r="H8" s="58" t="s">
        <v>1</v>
      </c>
      <c r="J8" s="4"/>
      <c r="K8" s="4"/>
      <c r="L8" s="4"/>
      <c r="M8" s="4"/>
      <c r="N8" s="4"/>
      <c r="O8" s="4"/>
      <c r="P8" s="4"/>
      <c r="Q8" s="4"/>
    </row>
    <row r="9" spans="2:17" ht="27.75" customHeight="1" x14ac:dyDescent="0.35">
      <c r="B9" s="154" t="s">
        <v>151</v>
      </c>
      <c r="C9" s="155"/>
      <c r="D9" s="155"/>
      <c r="E9" s="155"/>
      <c r="F9" s="109" t="s">
        <v>120</v>
      </c>
      <c r="G9" s="108"/>
      <c r="H9" s="59" t="s">
        <v>84</v>
      </c>
      <c r="J9" s="3"/>
      <c r="K9" s="3"/>
      <c r="L9" s="3"/>
      <c r="M9" s="3"/>
      <c r="N9" s="3"/>
      <c r="O9" s="3"/>
      <c r="P9" s="3"/>
      <c r="Q9" s="3"/>
    </row>
    <row r="10" spans="2:17" ht="24" customHeight="1" x14ac:dyDescent="0.35">
      <c r="B10" s="101" t="s">
        <v>2</v>
      </c>
      <c r="C10" s="102"/>
      <c r="D10" s="102"/>
      <c r="E10" s="103"/>
      <c r="F10" s="104" t="s">
        <v>3</v>
      </c>
      <c r="G10" s="102"/>
      <c r="H10" s="105"/>
      <c r="J10" s="4"/>
      <c r="K10" s="4"/>
      <c r="L10" s="4"/>
      <c r="M10" s="4"/>
      <c r="N10" s="4"/>
      <c r="O10" s="4"/>
      <c r="P10" s="4"/>
      <c r="Q10" s="4"/>
    </row>
    <row r="11" spans="2:17" ht="37.5" customHeight="1" x14ac:dyDescent="0.35">
      <c r="B11" s="86">
        <v>2.2000000000000002</v>
      </c>
      <c r="C11" s="152" t="s">
        <v>152</v>
      </c>
      <c r="D11" s="156"/>
      <c r="E11" s="157"/>
      <c r="F11" s="88" t="s">
        <v>185</v>
      </c>
      <c r="G11" s="159" t="s">
        <v>184</v>
      </c>
      <c r="H11" s="144"/>
    </row>
    <row r="12" spans="2:17" ht="17.100000000000001" customHeight="1" x14ac:dyDescent="0.35">
      <c r="B12" s="101" t="s">
        <v>4</v>
      </c>
      <c r="C12" s="102"/>
      <c r="D12" s="102"/>
      <c r="E12" s="102"/>
      <c r="F12" s="102"/>
      <c r="G12" s="102"/>
      <c r="H12" s="105"/>
    </row>
    <row r="13" spans="2:17" ht="25.5" customHeight="1" x14ac:dyDescent="0.35">
      <c r="B13" s="39" t="s">
        <v>5</v>
      </c>
      <c r="C13" s="104" t="s">
        <v>6</v>
      </c>
      <c r="D13" s="103"/>
      <c r="E13" s="41" t="s">
        <v>7</v>
      </c>
      <c r="F13" s="41" t="s">
        <v>8</v>
      </c>
      <c r="G13" s="41" t="s">
        <v>9</v>
      </c>
      <c r="H13" s="43" t="s">
        <v>10</v>
      </c>
    </row>
    <row r="14" spans="2:17" ht="18.95" customHeight="1" x14ac:dyDescent="0.35">
      <c r="B14" s="19" t="s">
        <v>73</v>
      </c>
      <c r="C14" s="133" t="s">
        <v>72</v>
      </c>
      <c r="D14" s="134"/>
      <c r="E14" s="42" t="s">
        <v>72</v>
      </c>
      <c r="F14" s="42" t="s">
        <v>72</v>
      </c>
      <c r="G14" s="42" t="s">
        <v>72</v>
      </c>
      <c r="H14" s="5" t="s">
        <v>12</v>
      </c>
    </row>
    <row r="15" spans="2:17" ht="16.5" customHeight="1" x14ac:dyDescent="0.35">
      <c r="B15" s="135" t="s">
        <v>13</v>
      </c>
      <c r="C15" s="136"/>
      <c r="D15" s="136"/>
      <c r="E15" s="136"/>
      <c r="F15" s="137"/>
      <c r="G15" s="104" t="s">
        <v>14</v>
      </c>
      <c r="H15" s="105"/>
    </row>
    <row r="16" spans="2:17" ht="16.5" customHeight="1" x14ac:dyDescent="0.35">
      <c r="B16" s="8" t="s">
        <v>15</v>
      </c>
      <c r="C16" s="138" t="s">
        <v>16</v>
      </c>
      <c r="D16" s="139"/>
      <c r="E16" s="9" t="s">
        <v>17</v>
      </c>
      <c r="F16" s="41" t="s">
        <v>7</v>
      </c>
      <c r="G16" s="38" t="s">
        <v>18</v>
      </c>
      <c r="H16" s="43" t="s">
        <v>19</v>
      </c>
    </row>
    <row r="17" spans="2:8" ht="21" customHeight="1" x14ac:dyDescent="0.35">
      <c r="B17" s="44" t="s">
        <v>20</v>
      </c>
      <c r="C17" s="109" t="s">
        <v>74</v>
      </c>
      <c r="D17" s="108"/>
      <c r="E17" s="45" t="s">
        <v>21</v>
      </c>
      <c r="F17" s="45" t="s">
        <v>22</v>
      </c>
      <c r="G17" s="37" t="s">
        <v>20</v>
      </c>
      <c r="H17" s="46" t="s">
        <v>74</v>
      </c>
    </row>
    <row r="18" spans="2:8" ht="30.95" customHeight="1" x14ac:dyDescent="0.35">
      <c r="B18" s="101" t="s">
        <v>64</v>
      </c>
      <c r="C18" s="102"/>
      <c r="D18" s="102"/>
      <c r="E18" s="103"/>
      <c r="F18" s="104" t="s">
        <v>23</v>
      </c>
      <c r="G18" s="102"/>
      <c r="H18" s="105"/>
    </row>
    <row r="19" spans="2:8" ht="47.1" customHeight="1" x14ac:dyDescent="0.35">
      <c r="B19" s="39" t="s">
        <v>24</v>
      </c>
      <c r="C19" s="41" t="s">
        <v>25</v>
      </c>
      <c r="D19" s="35" t="s">
        <v>62</v>
      </c>
      <c r="E19" s="41" t="s">
        <v>63</v>
      </c>
      <c r="F19" s="140" t="s">
        <v>26</v>
      </c>
      <c r="G19" s="140"/>
      <c r="H19" s="43" t="s">
        <v>27</v>
      </c>
    </row>
    <row r="20" spans="2:8" ht="18" customHeight="1" x14ac:dyDescent="0.35">
      <c r="B20" s="19" t="s">
        <v>72</v>
      </c>
      <c r="C20" s="42" t="s">
        <v>11</v>
      </c>
      <c r="D20" s="42" t="s">
        <v>77</v>
      </c>
      <c r="E20" s="42" t="s">
        <v>11</v>
      </c>
      <c r="F20" s="141" t="s">
        <v>72</v>
      </c>
      <c r="G20" s="141"/>
      <c r="H20" s="5" t="s">
        <v>190</v>
      </c>
    </row>
    <row r="21" spans="2:8" ht="15.75" customHeight="1" x14ac:dyDescent="0.35">
      <c r="B21" s="101" t="s">
        <v>28</v>
      </c>
      <c r="C21" s="102"/>
      <c r="D21" s="102"/>
      <c r="E21" s="102"/>
      <c r="F21" s="102"/>
      <c r="G21" s="102"/>
      <c r="H21" s="105"/>
    </row>
    <row r="22" spans="2:8" ht="34.5" customHeight="1" x14ac:dyDescent="0.35">
      <c r="B22" s="142" t="s">
        <v>191</v>
      </c>
      <c r="C22" s="143"/>
      <c r="D22" s="143"/>
      <c r="E22" s="143"/>
      <c r="F22" s="143"/>
      <c r="G22" s="143"/>
      <c r="H22" s="144"/>
    </row>
    <row r="23" spans="2:8" ht="15.75" customHeight="1" x14ac:dyDescent="0.35">
      <c r="B23" s="101" t="s">
        <v>29</v>
      </c>
      <c r="C23" s="102"/>
      <c r="D23" s="102"/>
      <c r="E23" s="102"/>
      <c r="F23" s="102"/>
      <c r="G23" s="102"/>
      <c r="H23" s="105"/>
    </row>
    <row r="24" spans="2:8" ht="19.899999999999999" customHeight="1" x14ac:dyDescent="0.35">
      <c r="B24" s="106" t="s">
        <v>192</v>
      </c>
      <c r="C24" s="107"/>
      <c r="D24" s="107"/>
      <c r="E24" s="107"/>
      <c r="F24" s="107"/>
      <c r="G24" s="107"/>
      <c r="H24" s="110"/>
    </row>
    <row r="25" spans="2:8" ht="15.75" customHeight="1" x14ac:dyDescent="0.35">
      <c r="B25" s="101" t="s">
        <v>30</v>
      </c>
      <c r="C25" s="102"/>
      <c r="D25" s="102"/>
      <c r="E25" s="103"/>
      <c r="F25" s="104" t="s">
        <v>31</v>
      </c>
      <c r="G25" s="102"/>
      <c r="H25" s="105"/>
    </row>
    <row r="26" spans="2:8" ht="24.75" customHeight="1" x14ac:dyDescent="0.35">
      <c r="B26" s="106" t="s">
        <v>75</v>
      </c>
      <c r="C26" s="107"/>
      <c r="D26" s="107"/>
      <c r="E26" s="108"/>
      <c r="F26" s="109" t="s">
        <v>76</v>
      </c>
      <c r="G26" s="107"/>
      <c r="H26" s="110"/>
    </row>
    <row r="27" spans="2:8" x14ac:dyDescent="0.35">
      <c r="B27" s="101" t="s">
        <v>32</v>
      </c>
      <c r="C27" s="102"/>
      <c r="D27" s="102"/>
      <c r="E27" s="103"/>
      <c r="F27" s="104" t="s">
        <v>33</v>
      </c>
      <c r="G27" s="102"/>
      <c r="H27" s="105"/>
    </row>
    <row r="28" spans="2:8" ht="15.95" customHeight="1" x14ac:dyDescent="0.35">
      <c r="B28" s="101" t="s">
        <v>34</v>
      </c>
      <c r="C28" s="103"/>
      <c r="D28" s="104" t="s">
        <v>35</v>
      </c>
      <c r="E28" s="103"/>
      <c r="F28" s="41" t="s">
        <v>34</v>
      </c>
      <c r="G28" s="41" t="s">
        <v>36</v>
      </c>
      <c r="H28" s="40" t="s">
        <v>35</v>
      </c>
    </row>
    <row r="29" spans="2:8" x14ac:dyDescent="0.35">
      <c r="B29" s="158">
        <v>1081</v>
      </c>
      <c r="C29" s="129"/>
      <c r="D29" s="109">
        <v>2023</v>
      </c>
      <c r="E29" s="108"/>
      <c r="F29" s="36">
        <v>12710</v>
      </c>
      <c r="G29" s="12">
        <f>(F29/B29)-1</f>
        <v>10.75763182238668</v>
      </c>
      <c r="H29" s="11">
        <v>2024</v>
      </c>
    </row>
    <row r="30" spans="2:8" ht="19.5" customHeight="1" thickBot="1" x14ac:dyDescent="0.4">
      <c r="B30" s="130" t="s">
        <v>37</v>
      </c>
      <c r="C30" s="131"/>
      <c r="D30" s="131"/>
      <c r="E30" s="131"/>
      <c r="F30" s="131"/>
      <c r="G30" s="131"/>
      <c r="H30" s="132"/>
    </row>
    <row r="31" spans="2:8" ht="19.5" customHeight="1" thickBot="1" x14ac:dyDescent="0.4">
      <c r="B31" s="123" t="s">
        <v>66</v>
      </c>
      <c r="C31" s="124"/>
      <c r="D31" s="124"/>
      <c r="E31" s="125"/>
      <c r="F31" s="123" t="s">
        <v>67</v>
      </c>
      <c r="G31" s="124"/>
      <c r="H31" s="125"/>
    </row>
    <row r="32" spans="2:8" ht="26.1" customHeight="1" thickBot="1" x14ac:dyDescent="0.4">
      <c r="B32" s="114" t="s">
        <v>38</v>
      </c>
      <c r="C32" s="114"/>
      <c r="D32" s="80" t="s">
        <v>39</v>
      </c>
      <c r="E32" s="81" t="s">
        <v>40</v>
      </c>
      <c r="F32" s="82" t="s">
        <v>38</v>
      </c>
      <c r="G32" s="80" t="s">
        <v>39</v>
      </c>
      <c r="H32" s="81" t="s">
        <v>40</v>
      </c>
    </row>
    <row r="33" spans="2:9" ht="30" customHeight="1" thickBot="1" x14ac:dyDescent="0.4">
      <c r="B33" s="115" t="s">
        <v>148</v>
      </c>
      <c r="C33" s="116"/>
      <c r="D33" s="78" t="s">
        <v>71</v>
      </c>
      <c r="E33" s="78" t="s">
        <v>149</v>
      </c>
      <c r="F33" s="79" t="s">
        <v>68</v>
      </c>
      <c r="G33" s="79" t="s">
        <v>69</v>
      </c>
      <c r="H33" s="79" t="s">
        <v>70</v>
      </c>
      <c r="I33" s="34"/>
    </row>
    <row r="34" spans="2:9" ht="15" customHeight="1" x14ac:dyDescent="0.35">
      <c r="B34" s="117" t="s">
        <v>41</v>
      </c>
      <c r="C34" s="118"/>
      <c r="D34" s="118"/>
      <c r="E34" s="118"/>
      <c r="F34" s="118"/>
      <c r="G34" s="118"/>
      <c r="H34" s="119"/>
    </row>
    <row r="35" spans="2:9" ht="57" customHeight="1" thickBot="1" x14ac:dyDescent="0.4">
      <c r="B35" s="120" t="s">
        <v>193</v>
      </c>
      <c r="C35" s="121"/>
      <c r="D35" s="121"/>
      <c r="E35" s="121"/>
      <c r="F35" s="121"/>
      <c r="G35" s="121"/>
      <c r="H35" s="122"/>
    </row>
    <row r="36" spans="2:9" ht="20.100000000000001" customHeight="1" thickBot="1" x14ac:dyDescent="0.4">
      <c r="B36" s="123" t="s">
        <v>42</v>
      </c>
      <c r="C36" s="124"/>
      <c r="D36" s="124"/>
      <c r="E36" s="124"/>
      <c r="F36" s="124"/>
      <c r="G36" s="124"/>
      <c r="H36" s="125"/>
    </row>
    <row r="37" spans="2:9" ht="27.95" customHeight="1" thickBot="1" x14ac:dyDescent="0.4">
      <c r="B37" s="10" t="s">
        <v>43</v>
      </c>
      <c r="C37" s="10" t="s">
        <v>44</v>
      </c>
      <c r="D37" s="60" t="s">
        <v>45</v>
      </c>
      <c r="E37" s="10" t="s">
        <v>93</v>
      </c>
      <c r="F37" s="10" t="s">
        <v>46</v>
      </c>
      <c r="G37" s="123" t="s">
        <v>47</v>
      </c>
      <c r="H37" s="125"/>
    </row>
    <row r="38" spans="2:9" ht="38.1" customHeight="1" thickBot="1" x14ac:dyDescent="0.4">
      <c r="B38" s="83">
        <v>1.0008999999999999</v>
      </c>
      <c r="C38" s="84">
        <v>1.1868000000000001</v>
      </c>
      <c r="D38" s="84" t="s">
        <v>171</v>
      </c>
      <c r="E38" s="84" t="s">
        <v>171</v>
      </c>
      <c r="F38" s="85">
        <v>0.54610000000000003</v>
      </c>
      <c r="G38" s="126"/>
      <c r="H38" s="127"/>
    </row>
    <row r="39" spans="2:9" ht="15" customHeight="1" x14ac:dyDescent="0.35">
      <c r="B39" s="117" t="s">
        <v>94</v>
      </c>
      <c r="C39" s="118"/>
      <c r="D39" s="118"/>
      <c r="E39" s="118"/>
      <c r="F39" s="118"/>
      <c r="G39" s="118"/>
      <c r="H39" s="119"/>
    </row>
    <row r="40" spans="2:9" ht="14.1" customHeight="1" x14ac:dyDescent="0.35">
      <c r="B40" s="101" t="s">
        <v>48</v>
      </c>
      <c r="C40" s="102"/>
      <c r="D40" s="102"/>
      <c r="E40" s="103"/>
      <c r="F40" s="104" t="s">
        <v>49</v>
      </c>
      <c r="G40" s="102"/>
      <c r="H40" s="105"/>
    </row>
    <row r="41" spans="2:9" ht="27.75" customHeight="1" x14ac:dyDescent="0.35">
      <c r="B41" s="106" t="s">
        <v>106</v>
      </c>
      <c r="C41" s="107"/>
      <c r="D41" s="107"/>
      <c r="E41" s="108"/>
      <c r="F41" s="109" t="s">
        <v>194</v>
      </c>
      <c r="G41" s="107"/>
      <c r="H41" s="110"/>
    </row>
    <row r="42" spans="2:9" ht="17.100000000000001" customHeight="1" x14ac:dyDescent="0.35">
      <c r="B42" s="101" t="s">
        <v>50</v>
      </c>
      <c r="C42" s="102"/>
      <c r="D42" s="102"/>
      <c r="E42" s="103"/>
      <c r="F42" s="104" t="s">
        <v>51</v>
      </c>
      <c r="G42" s="102"/>
      <c r="H42" s="105"/>
    </row>
    <row r="43" spans="2:9" ht="27.75" customHeight="1" x14ac:dyDescent="0.35">
      <c r="B43" s="106" t="s">
        <v>107</v>
      </c>
      <c r="C43" s="107"/>
      <c r="D43" s="107"/>
      <c r="E43" s="108"/>
      <c r="F43" s="109" t="s">
        <v>197</v>
      </c>
      <c r="G43" s="107"/>
      <c r="H43" s="110"/>
    </row>
    <row r="44" spans="2:9" ht="15" customHeight="1" x14ac:dyDescent="0.35">
      <c r="B44" s="101" t="s">
        <v>52</v>
      </c>
      <c r="C44" s="102"/>
      <c r="D44" s="102"/>
      <c r="E44" s="103"/>
      <c r="F44" s="104" t="s">
        <v>53</v>
      </c>
      <c r="G44" s="102"/>
      <c r="H44" s="105"/>
    </row>
    <row r="45" spans="2:9" ht="27" customHeight="1" x14ac:dyDescent="0.35">
      <c r="B45" s="106" t="s">
        <v>196</v>
      </c>
      <c r="C45" s="107"/>
      <c r="D45" s="107"/>
      <c r="E45" s="108"/>
      <c r="F45" s="109" t="s">
        <v>195</v>
      </c>
      <c r="G45" s="107"/>
      <c r="H45" s="110"/>
    </row>
    <row r="46" spans="2:9" ht="24" customHeight="1" x14ac:dyDescent="0.35">
      <c r="B46" s="101" t="s">
        <v>54</v>
      </c>
      <c r="C46" s="102"/>
      <c r="D46" s="102"/>
      <c r="E46" s="103"/>
      <c r="F46" s="104" t="s">
        <v>55</v>
      </c>
      <c r="G46" s="102"/>
      <c r="H46" s="105"/>
    </row>
    <row r="47" spans="2:9" ht="26.25" customHeight="1" x14ac:dyDescent="0.35">
      <c r="B47" s="106" t="s">
        <v>107</v>
      </c>
      <c r="C47" s="107"/>
      <c r="D47" s="107"/>
      <c r="E47" s="108"/>
      <c r="F47" s="109" t="s">
        <v>197</v>
      </c>
      <c r="G47" s="107"/>
      <c r="H47" s="110"/>
    </row>
    <row r="48" spans="2:9" ht="14.1" customHeight="1" x14ac:dyDescent="0.35">
      <c r="B48" s="111" t="s">
        <v>56</v>
      </c>
      <c r="C48" s="112"/>
      <c r="D48" s="112"/>
      <c r="E48" s="112"/>
      <c r="F48" s="112"/>
      <c r="G48" s="112"/>
      <c r="H48" s="113"/>
    </row>
    <row r="49" spans="2:8" ht="15.95" customHeight="1" x14ac:dyDescent="0.35">
      <c r="B49" s="106" t="s">
        <v>198</v>
      </c>
      <c r="C49" s="107"/>
      <c r="D49" s="107"/>
      <c r="E49" s="107"/>
      <c r="F49" s="107"/>
      <c r="G49" s="107"/>
      <c r="H49" s="110"/>
    </row>
    <row r="50" spans="2:8" ht="16.5" customHeight="1" x14ac:dyDescent="0.35">
      <c r="B50" s="101" t="s">
        <v>57</v>
      </c>
      <c r="C50" s="102"/>
      <c r="D50" s="102"/>
      <c r="E50" s="103"/>
      <c r="F50" s="104" t="s">
        <v>58</v>
      </c>
      <c r="G50" s="102"/>
      <c r="H50" s="105"/>
    </row>
    <row r="51" spans="2:8" ht="24.75" customHeight="1" x14ac:dyDescent="0.35">
      <c r="B51" s="106" t="s">
        <v>78</v>
      </c>
      <c r="C51" s="107"/>
      <c r="D51" s="107"/>
      <c r="E51" s="108"/>
      <c r="F51" s="109" t="s">
        <v>121</v>
      </c>
      <c r="G51" s="107"/>
      <c r="H51" s="110"/>
    </row>
    <row r="52" spans="2:8" ht="16.5" customHeight="1" x14ac:dyDescent="0.35">
      <c r="B52" s="101" t="s">
        <v>59</v>
      </c>
      <c r="C52" s="102"/>
      <c r="D52" s="102"/>
      <c r="E52" s="103"/>
      <c r="F52" s="104" t="s">
        <v>60</v>
      </c>
      <c r="G52" s="102"/>
      <c r="H52" s="105"/>
    </row>
    <row r="53" spans="2:8" ht="15" customHeight="1" thickBot="1" x14ac:dyDescent="0.4">
      <c r="B53" s="160" t="s">
        <v>79</v>
      </c>
      <c r="C53" s="161"/>
      <c r="D53" s="161"/>
      <c r="E53" s="162"/>
      <c r="F53" s="163" t="s">
        <v>80</v>
      </c>
      <c r="G53" s="164"/>
      <c r="H53" s="165"/>
    </row>
    <row r="54" spans="2:8" ht="38.25" customHeight="1" thickBot="1" x14ac:dyDescent="0.4">
      <c r="B54" s="95"/>
      <c r="C54" s="96"/>
      <c r="D54" s="96"/>
      <c r="E54" s="96"/>
      <c r="F54" s="96"/>
      <c r="G54" s="96"/>
      <c r="H54" s="97"/>
    </row>
    <row r="55" spans="2:8" ht="18" customHeight="1" thickBot="1" x14ac:dyDescent="0.4">
      <c r="B55" s="98" t="s">
        <v>61</v>
      </c>
      <c r="C55" s="99"/>
      <c r="D55" s="99"/>
      <c r="E55" s="99"/>
      <c r="F55" s="99"/>
      <c r="G55" s="99"/>
      <c r="H55" s="100"/>
    </row>
  </sheetData>
  <mergeCells count="75">
    <mergeCell ref="C13:D13"/>
    <mergeCell ref="B5:H5"/>
    <mergeCell ref="B6:H6"/>
    <mergeCell ref="B7:H7"/>
    <mergeCell ref="B8:E8"/>
    <mergeCell ref="B9:E9"/>
    <mergeCell ref="B10:E10"/>
    <mergeCell ref="F10:H10"/>
    <mergeCell ref="C11:E11"/>
    <mergeCell ref="B12:H12"/>
    <mergeCell ref="F8:G8"/>
    <mergeCell ref="F9:G9"/>
    <mergeCell ref="G11:H11"/>
    <mergeCell ref="B24:H24"/>
    <mergeCell ref="C14:D14"/>
    <mergeCell ref="B15:F15"/>
    <mergeCell ref="G15:H15"/>
    <mergeCell ref="C16:D16"/>
    <mergeCell ref="C17:D17"/>
    <mergeCell ref="B18:E18"/>
    <mergeCell ref="F18:H18"/>
    <mergeCell ref="F19:G19"/>
    <mergeCell ref="F20:G20"/>
    <mergeCell ref="B21:H21"/>
    <mergeCell ref="B22:H22"/>
    <mergeCell ref="B23:H23"/>
    <mergeCell ref="B31:E31"/>
    <mergeCell ref="F31:H31"/>
    <mergeCell ref="B25:E25"/>
    <mergeCell ref="F25:H25"/>
    <mergeCell ref="B26:E26"/>
    <mergeCell ref="F26:H26"/>
    <mergeCell ref="B27:E27"/>
    <mergeCell ref="F27:H27"/>
    <mergeCell ref="B28:C28"/>
    <mergeCell ref="D28:E28"/>
    <mergeCell ref="B29:C29"/>
    <mergeCell ref="D29:E29"/>
    <mergeCell ref="B30:H30"/>
    <mergeCell ref="B42:E42"/>
    <mergeCell ref="F42:H42"/>
    <mergeCell ref="B32:C32"/>
    <mergeCell ref="B33:C33"/>
    <mergeCell ref="B34:H34"/>
    <mergeCell ref="B35:H35"/>
    <mergeCell ref="B36:H36"/>
    <mergeCell ref="G37:H37"/>
    <mergeCell ref="G38:H38"/>
    <mergeCell ref="B40:E40"/>
    <mergeCell ref="F40:H40"/>
    <mergeCell ref="B41:E41"/>
    <mergeCell ref="F41:H41"/>
    <mergeCell ref="B39:H39"/>
    <mergeCell ref="B49:H49"/>
    <mergeCell ref="B43:E43"/>
    <mergeCell ref="F43:H43"/>
    <mergeCell ref="B44:E44"/>
    <mergeCell ref="F44:H44"/>
    <mergeCell ref="B45:E45"/>
    <mergeCell ref="F45:H45"/>
    <mergeCell ref="B46:E46"/>
    <mergeCell ref="F46:H46"/>
    <mergeCell ref="B47:E47"/>
    <mergeCell ref="F47:H47"/>
    <mergeCell ref="B48:H48"/>
    <mergeCell ref="B53:E53"/>
    <mergeCell ref="F53:H53"/>
    <mergeCell ref="B54:H54"/>
    <mergeCell ref="B55:H55"/>
    <mergeCell ref="B50:E50"/>
    <mergeCell ref="F50:H50"/>
    <mergeCell ref="B51:E51"/>
    <mergeCell ref="F51:H51"/>
    <mergeCell ref="B52:E52"/>
    <mergeCell ref="F52:H52"/>
  </mergeCells>
  <conditionalFormatting sqref="B38 F38">
    <cfRule type="cellIs" dxfId="159" priority="13" operator="lessThan">
      <formula>0.5</formula>
    </cfRule>
    <cfRule type="containsText" dxfId="158" priority="14" operator="containsText" text="NO APLICA">
      <formula>NOT(ISERROR(SEARCH("NO APLICA",B38)))</formula>
    </cfRule>
    <cfRule type="cellIs" dxfId="157" priority="15" operator="between">
      <formula>0.5</formula>
      <formula>0.7</formula>
    </cfRule>
    <cfRule type="cellIs" dxfId="156" priority="16" operator="greaterThan">
      <formula>0.7</formula>
    </cfRule>
  </conditionalFormatting>
  <conditionalFormatting sqref="C38">
    <cfRule type="cellIs" dxfId="155" priority="9" operator="lessThan">
      <formula>0.5</formula>
    </cfRule>
    <cfRule type="containsText" dxfId="154" priority="10" operator="containsText" text="NO APLICA">
      <formula>NOT(ISERROR(SEARCH("NO APLICA",C38)))</formula>
    </cfRule>
    <cfRule type="cellIs" dxfId="153" priority="11" operator="between">
      <formula>0.5</formula>
      <formula>0.7</formula>
    </cfRule>
    <cfRule type="cellIs" dxfId="152" priority="12" operator="greaterThan">
      <formula>0.7</formula>
    </cfRule>
  </conditionalFormatting>
  <conditionalFormatting sqref="D38">
    <cfRule type="cellIs" dxfId="151" priority="5" operator="lessThan">
      <formula>0.5</formula>
    </cfRule>
    <cfRule type="containsText" dxfId="150" priority="6" operator="containsText" text="NO APLICA">
      <formula>NOT(ISERROR(SEARCH("NO APLICA",D38)))</formula>
    </cfRule>
    <cfRule type="cellIs" dxfId="149" priority="7" operator="between">
      <formula>0.5</formula>
      <formula>0.7</formula>
    </cfRule>
    <cfRule type="cellIs" dxfId="148" priority="8" operator="greaterThan">
      <formula>0.7</formula>
    </cfRule>
  </conditionalFormatting>
  <conditionalFormatting sqref="E38">
    <cfRule type="cellIs" dxfId="147" priority="1" operator="lessThan">
      <formula>0.5</formula>
    </cfRule>
    <cfRule type="containsText" dxfId="146" priority="2" operator="containsText" text="NO APLICA">
      <formula>NOT(ISERROR(SEARCH("NO APLICA",E38)))</formula>
    </cfRule>
    <cfRule type="cellIs" dxfId="145" priority="3" operator="between">
      <formula>0.5</formula>
      <formula>0.7</formula>
    </cfRule>
    <cfRule type="cellIs" dxfId="144" priority="4" operator="greaterThan">
      <formula>0.7</formula>
    </cfRule>
  </conditionalFormatting>
  <hyperlinks>
    <hyperlink ref="B53" r:id="rId1" xr:uid="{00000000-0004-0000-0100-000000000000}"/>
  </hyperlinks>
  <printOptions horizontalCentered="1" verticalCentered="1"/>
  <pageMargins left="0.94488188976377963" right="0.70866141732283472" top="0.74803149606299213" bottom="1.06" header="0.31496062992125984" footer="0.31496062992125984"/>
  <pageSetup paperSize="5" scale="71"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100-000003000000}">
          <x14:colorSeries rgb="FF376092"/>
          <x14:colorNegative rgb="FFD00000"/>
          <x14:colorAxis rgb="FF000000"/>
          <x14:colorMarkers rgb="FFD00000"/>
          <x14:colorFirst rgb="FFD00000"/>
          <x14:colorLast rgb="FFD00000"/>
          <x14:colorHigh rgb="FFD00000"/>
          <x14:colorLow rgb="FFD00000"/>
          <x14:sparklines>
            <x14:sparkline>
              <xm:f>'A 2.2.1.1.22.1'!B38:F38</xm:f>
              <xm:sqref>G38</xm:sqref>
            </x14:sparkline>
          </x14:sparklines>
        </x14:sparklineGroup>
        <x14:sparklineGroup type="column" displayEmptyCellsAs="gap" xr2:uid="{00000000-0003-0000-0100-000002000000}">
          <x14:colorSeries rgb="FF376092"/>
          <x14:colorNegative rgb="FFD00000"/>
          <x14:colorAxis rgb="FF000000"/>
          <x14:colorMarkers rgb="FFD00000"/>
          <x14:colorFirst rgb="FFD00000"/>
          <x14:colorLast rgb="FFD00000"/>
          <x14:colorHigh rgb="FFD00000"/>
          <x14:colorLow rgb="FFD00000"/>
          <x14:sparklines>
            <x14:sparkline>
              <xm:f>'A 2.2.1.1.22.1'!B39:F39</xm:f>
              <xm:sqref>G39</xm:sqref>
            </x14:sparkline>
          </x14:sparklines>
        </x14:sparklineGroup>
      </x14:sparklineGroup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Q55"/>
  <sheetViews>
    <sheetView showGridLines="0" view="pageBreakPreview" topLeftCell="A26" zoomScale="90" zoomScaleNormal="100" zoomScaleSheetLayoutView="90" workbookViewId="0">
      <selection activeCell="G38" sqref="G38:H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145" t="s">
        <v>168</v>
      </c>
      <c r="C5" s="146"/>
      <c r="D5" s="146"/>
      <c r="E5" s="146"/>
      <c r="F5" s="146"/>
      <c r="G5" s="146"/>
      <c r="H5" s="147"/>
      <c r="J5" s="2"/>
      <c r="K5" s="2"/>
      <c r="L5" s="2"/>
      <c r="M5" s="2"/>
      <c r="N5" s="2"/>
      <c r="O5" s="2"/>
      <c r="P5" s="2"/>
      <c r="Q5" s="2"/>
    </row>
    <row r="6" spans="2:17" ht="18.95" customHeight="1" x14ac:dyDescent="0.35">
      <c r="B6" s="101" t="s">
        <v>0</v>
      </c>
      <c r="C6" s="102"/>
      <c r="D6" s="102"/>
      <c r="E6" s="102"/>
      <c r="F6" s="102"/>
      <c r="G6" s="102"/>
      <c r="H6" s="105"/>
      <c r="J6" s="2"/>
      <c r="K6" s="2"/>
      <c r="L6" s="2"/>
      <c r="M6" s="2"/>
      <c r="N6" s="2"/>
      <c r="O6" s="2"/>
      <c r="P6" s="2"/>
      <c r="Q6" s="2"/>
    </row>
    <row r="7" spans="2:17" ht="18.95" customHeight="1" x14ac:dyDescent="0.35">
      <c r="B7" s="148" t="s">
        <v>199</v>
      </c>
      <c r="C7" s="149"/>
      <c r="D7" s="149"/>
      <c r="E7" s="149"/>
      <c r="F7" s="149"/>
      <c r="G7" s="149"/>
      <c r="H7" s="150"/>
      <c r="J7" s="3"/>
      <c r="K7" s="3"/>
      <c r="L7" s="3"/>
      <c r="M7" s="3"/>
      <c r="N7" s="3"/>
      <c r="O7" s="3"/>
      <c r="P7" s="3"/>
      <c r="Q7" s="3"/>
    </row>
    <row r="8" spans="2:17" ht="25.15" customHeight="1" x14ac:dyDescent="0.35">
      <c r="B8" s="151" t="s">
        <v>65</v>
      </c>
      <c r="C8" s="140"/>
      <c r="D8" s="140"/>
      <c r="E8" s="140"/>
      <c r="F8" s="104" t="s">
        <v>91</v>
      </c>
      <c r="G8" s="103"/>
      <c r="H8" s="58" t="s">
        <v>1</v>
      </c>
      <c r="J8" s="4"/>
      <c r="K8" s="4"/>
      <c r="L8" s="4"/>
      <c r="M8" s="4"/>
      <c r="N8" s="4"/>
      <c r="O8" s="4"/>
      <c r="P8" s="4"/>
      <c r="Q8" s="4"/>
    </row>
    <row r="9" spans="2:17" ht="27.75" customHeight="1" x14ac:dyDescent="0.35">
      <c r="B9" s="154" t="s">
        <v>151</v>
      </c>
      <c r="C9" s="155"/>
      <c r="D9" s="155"/>
      <c r="E9" s="155"/>
      <c r="F9" s="109" t="s">
        <v>120</v>
      </c>
      <c r="G9" s="108"/>
      <c r="H9" s="59" t="s">
        <v>84</v>
      </c>
      <c r="J9" s="3"/>
      <c r="K9" s="3"/>
      <c r="L9" s="3"/>
      <c r="M9" s="3"/>
      <c r="N9" s="3"/>
      <c r="O9" s="3"/>
      <c r="P9" s="3"/>
      <c r="Q9" s="3"/>
    </row>
    <row r="10" spans="2:17" ht="24" customHeight="1" x14ac:dyDescent="0.35">
      <c r="B10" s="101" t="s">
        <v>2</v>
      </c>
      <c r="C10" s="102"/>
      <c r="D10" s="102"/>
      <c r="E10" s="103"/>
      <c r="F10" s="104" t="s">
        <v>3</v>
      </c>
      <c r="G10" s="102"/>
      <c r="H10" s="105"/>
      <c r="J10" s="4"/>
      <c r="K10" s="4"/>
      <c r="L10" s="4"/>
      <c r="M10" s="4"/>
      <c r="N10" s="4"/>
      <c r="O10" s="4"/>
      <c r="P10" s="4"/>
      <c r="Q10" s="4"/>
    </row>
    <row r="11" spans="2:17" ht="42.75" customHeight="1" x14ac:dyDescent="0.35">
      <c r="B11" s="86">
        <v>2.2000000000000002</v>
      </c>
      <c r="C11" s="152" t="s">
        <v>152</v>
      </c>
      <c r="D11" s="156"/>
      <c r="E11" s="157"/>
      <c r="F11" s="88" t="s">
        <v>185</v>
      </c>
      <c r="G11" s="159" t="s">
        <v>184</v>
      </c>
      <c r="H11" s="144"/>
    </row>
    <row r="12" spans="2:17" ht="17.100000000000001" customHeight="1" x14ac:dyDescent="0.35">
      <c r="B12" s="101" t="s">
        <v>4</v>
      </c>
      <c r="C12" s="102"/>
      <c r="D12" s="102"/>
      <c r="E12" s="102"/>
      <c r="F12" s="102"/>
      <c r="G12" s="102"/>
      <c r="H12" s="105"/>
    </row>
    <row r="13" spans="2:17" ht="25.5" customHeight="1" x14ac:dyDescent="0.35">
      <c r="B13" s="39" t="s">
        <v>5</v>
      </c>
      <c r="C13" s="104" t="s">
        <v>6</v>
      </c>
      <c r="D13" s="103"/>
      <c r="E13" s="41" t="s">
        <v>7</v>
      </c>
      <c r="F13" s="41" t="s">
        <v>8</v>
      </c>
      <c r="G13" s="41" t="s">
        <v>9</v>
      </c>
      <c r="H13" s="43" t="s">
        <v>10</v>
      </c>
    </row>
    <row r="14" spans="2:17" ht="18.95" customHeight="1" x14ac:dyDescent="0.35">
      <c r="B14" s="19" t="s">
        <v>73</v>
      </c>
      <c r="C14" s="133" t="s">
        <v>72</v>
      </c>
      <c r="D14" s="134"/>
      <c r="E14" s="42" t="s">
        <v>72</v>
      </c>
      <c r="F14" s="42" t="s">
        <v>72</v>
      </c>
      <c r="G14" s="42" t="s">
        <v>72</v>
      </c>
      <c r="H14" s="5" t="s">
        <v>12</v>
      </c>
    </row>
    <row r="15" spans="2:17" ht="16.5" customHeight="1" x14ac:dyDescent="0.35">
      <c r="B15" s="135" t="s">
        <v>13</v>
      </c>
      <c r="C15" s="136"/>
      <c r="D15" s="136"/>
      <c r="E15" s="136"/>
      <c r="F15" s="137"/>
      <c r="G15" s="104" t="s">
        <v>14</v>
      </c>
      <c r="H15" s="105"/>
    </row>
    <row r="16" spans="2:17" ht="16.5" customHeight="1" x14ac:dyDescent="0.35">
      <c r="B16" s="8" t="s">
        <v>15</v>
      </c>
      <c r="C16" s="138" t="s">
        <v>16</v>
      </c>
      <c r="D16" s="139"/>
      <c r="E16" s="9" t="s">
        <v>17</v>
      </c>
      <c r="F16" s="41" t="s">
        <v>7</v>
      </c>
      <c r="G16" s="38" t="s">
        <v>18</v>
      </c>
      <c r="H16" s="43" t="s">
        <v>19</v>
      </c>
    </row>
    <row r="17" spans="2:8" ht="21" customHeight="1" x14ac:dyDescent="0.35">
      <c r="B17" s="44" t="s">
        <v>20</v>
      </c>
      <c r="C17" s="109" t="s">
        <v>74</v>
      </c>
      <c r="D17" s="108"/>
      <c r="E17" s="45" t="s">
        <v>21</v>
      </c>
      <c r="F17" s="45" t="s">
        <v>22</v>
      </c>
      <c r="G17" s="37" t="s">
        <v>20</v>
      </c>
      <c r="H17" s="46" t="s">
        <v>74</v>
      </c>
    </row>
    <row r="18" spans="2:8" ht="30.95" customHeight="1" x14ac:dyDescent="0.35">
      <c r="B18" s="101" t="s">
        <v>64</v>
      </c>
      <c r="C18" s="102"/>
      <c r="D18" s="102"/>
      <c r="E18" s="103"/>
      <c r="F18" s="104" t="s">
        <v>23</v>
      </c>
      <c r="G18" s="102"/>
      <c r="H18" s="105"/>
    </row>
    <row r="19" spans="2:8" ht="47.1" customHeight="1" x14ac:dyDescent="0.35">
      <c r="B19" s="39" t="s">
        <v>24</v>
      </c>
      <c r="C19" s="41" t="s">
        <v>25</v>
      </c>
      <c r="D19" s="35" t="s">
        <v>62</v>
      </c>
      <c r="E19" s="41" t="s">
        <v>63</v>
      </c>
      <c r="F19" s="140" t="s">
        <v>26</v>
      </c>
      <c r="G19" s="140"/>
      <c r="H19" s="43" t="s">
        <v>27</v>
      </c>
    </row>
    <row r="20" spans="2:8" ht="18" customHeight="1" x14ac:dyDescent="0.35">
      <c r="B20" s="19" t="s">
        <v>72</v>
      </c>
      <c r="C20" s="42" t="s">
        <v>11</v>
      </c>
      <c r="D20" s="42" t="s">
        <v>77</v>
      </c>
      <c r="E20" s="42" t="s">
        <v>11</v>
      </c>
      <c r="F20" s="141" t="s">
        <v>72</v>
      </c>
      <c r="G20" s="141"/>
      <c r="H20" s="5" t="s">
        <v>200</v>
      </c>
    </row>
    <row r="21" spans="2:8" ht="15.75" customHeight="1" x14ac:dyDescent="0.35">
      <c r="B21" s="101" t="s">
        <v>28</v>
      </c>
      <c r="C21" s="102"/>
      <c r="D21" s="102"/>
      <c r="E21" s="102"/>
      <c r="F21" s="102"/>
      <c r="G21" s="102"/>
      <c r="H21" s="105"/>
    </row>
    <row r="22" spans="2:8" ht="48" customHeight="1" x14ac:dyDescent="0.35">
      <c r="B22" s="142" t="s">
        <v>201</v>
      </c>
      <c r="C22" s="143"/>
      <c r="D22" s="143"/>
      <c r="E22" s="143"/>
      <c r="F22" s="143"/>
      <c r="G22" s="143"/>
      <c r="H22" s="144"/>
    </row>
    <row r="23" spans="2:8" ht="15.75" customHeight="1" x14ac:dyDescent="0.35">
      <c r="B23" s="101" t="s">
        <v>29</v>
      </c>
      <c r="C23" s="102"/>
      <c r="D23" s="102"/>
      <c r="E23" s="102"/>
      <c r="F23" s="102"/>
      <c r="G23" s="102"/>
      <c r="H23" s="105"/>
    </row>
    <row r="24" spans="2:8" ht="19.899999999999999" customHeight="1" x14ac:dyDescent="0.35">
      <c r="B24" s="106" t="s">
        <v>123</v>
      </c>
      <c r="C24" s="107"/>
      <c r="D24" s="107"/>
      <c r="E24" s="107"/>
      <c r="F24" s="107"/>
      <c r="G24" s="107"/>
      <c r="H24" s="110"/>
    </row>
    <row r="25" spans="2:8" ht="15.75" customHeight="1" x14ac:dyDescent="0.35">
      <c r="B25" s="101" t="s">
        <v>30</v>
      </c>
      <c r="C25" s="102"/>
      <c r="D25" s="102"/>
      <c r="E25" s="103"/>
      <c r="F25" s="104" t="s">
        <v>31</v>
      </c>
      <c r="G25" s="102"/>
      <c r="H25" s="105"/>
    </row>
    <row r="26" spans="2:8" ht="24.75" customHeight="1" x14ac:dyDescent="0.35">
      <c r="B26" s="106" t="s">
        <v>75</v>
      </c>
      <c r="C26" s="107"/>
      <c r="D26" s="107"/>
      <c r="E26" s="108"/>
      <c r="F26" s="109" t="s">
        <v>76</v>
      </c>
      <c r="G26" s="107"/>
      <c r="H26" s="110"/>
    </row>
    <row r="27" spans="2:8" x14ac:dyDescent="0.35">
      <c r="B27" s="101" t="s">
        <v>32</v>
      </c>
      <c r="C27" s="102"/>
      <c r="D27" s="102"/>
      <c r="E27" s="103"/>
      <c r="F27" s="104" t="s">
        <v>33</v>
      </c>
      <c r="G27" s="102"/>
      <c r="H27" s="105"/>
    </row>
    <row r="28" spans="2:8" ht="15.95" customHeight="1" x14ac:dyDescent="0.35">
      <c r="B28" s="101" t="s">
        <v>34</v>
      </c>
      <c r="C28" s="103"/>
      <c r="D28" s="104" t="s">
        <v>35</v>
      </c>
      <c r="E28" s="103"/>
      <c r="F28" s="41" t="s">
        <v>34</v>
      </c>
      <c r="G28" s="41" t="s">
        <v>36</v>
      </c>
      <c r="H28" s="40" t="s">
        <v>35</v>
      </c>
    </row>
    <row r="29" spans="2:8" x14ac:dyDescent="0.35">
      <c r="B29" s="158">
        <v>160</v>
      </c>
      <c r="C29" s="129"/>
      <c r="D29" s="109">
        <v>2021</v>
      </c>
      <c r="E29" s="108"/>
      <c r="F29" s="36">
        <v>2015</v>
      </c>
      <c r="G29" s="12">
        <f>(F29/B29)-1</f>
        <v>11.59375</v>
      </c>
      <c r="H29" s="11">
        <v>2024</v>
      </c>
    </row>
    <row r="30" spans="2:8" ht="19.5" customHeight="1" thickBot="1" x14ac:dyDescent="0.4">
      <c r="B30" s="130" t="s">
        <v>37</v>
      </c>
      <c r="C30" s="131"/>
      <c r="D30" s="131"/>
      <c r="E30" s="131"/>
      <c r="F30" s="131"/>
      <c r="G30" s="131"/>
      <c r="H30" s="132"/>
    </row>
    <row r="31" spans="2:8" ht="19.5" customHeight="1" thickBot="1" x14ac:dyDescent="0.4">
      <c r="B31" s="123" t="s">
        <v>66</v>
      </c>
      <c r="C31" s="124"/>
      <c r="D31" s="124"/>
      <c r="E31" s="125"/>
      <c r="F31" s="123" t="s">
        <v>67</v>
      </c>
      <c r="G31" s="124"/>
      <c r="H31" s="125"/>
    </row>
    <row r="32" spans="2:8" ht="26.1" customHeight="1" thickBot="1" x14ac:dyDescent="0.4">
      <c r="B32" s="114" t="s">
        <v>38</v>
      </c>
      <c r="C32" s="114"/>
      <c r="D32" s="80" t="s">
        <v>39</v>
      </c>
      <c r="E32" s="81" t="s">
        <v>40</v>
      </c>
      <c r="F32" s="82" t="s">
        <v>38</v>
      </c>
      <c r="G32" s="80" t="s">
        <v>39</v>
      </c>
      <c r="H32" s="81" t="s">
        <v>40</v>
      </c>
    </row>
    <row r="33" spans="2:9" ht="28.5" customHeight="1" thickBot="1" x14ac:dyDescent="0.4">
      <c r="B33" s="115" t="s">
        <v>148</v>
      </c>
      <c r="C33" s="116"/>
      <c r="D33" s="78" t="s">
        <v>71</v>
      </c>
      <c r="E33" s="78" t="s">
        <v>149</v>
      </c>
      <c r="F33" s="79" t="s">
        <v>68</v>
      </c>
      <c r="G33" s="79" t="s">
        <v>69</v>
      </c>
      <c r="H33" s="79" t="s">
        <v>70</v>
      </c>
      <c r="I33" s="34"/>
    </row>
    <row r="34" spans="2:9" ht="15" customHeight="1" x14ac:dyDescent="0.35">
      <c r="B34" s="117" t="s">
        <v>41</v>
      </c>
      <c r="C34" s="118"/>
      <c r="D34" s="118"/>
      <c r="E34" s="118"/>
      <c r="F34" s="118"/>
      <c r="G34" s="118"/>
      <c r="H34" s="119"/>
    </row>
    <row r="35" spans="2:9" ht="66" customHeight="1" thickBot="1" x14ac:dyDescent="0.4">
      <c r="B35" s="120" t="s">
        <v>202</v>
      </c>
      <c r="C35" s="121"/>
      <c r="D35" s="121"/>
      <c r="E35" s="121"/>
      <c r="F35" s="121"/>
      <c r="G35" s="121"/>
      <c r="H35" s="122"/>
    </row>
    <row r="36" spans="2:9" ht="20.100000000000001" customHeight="1" thickBot="1" x14ac:dyDescent="0.4">
      <c r="B36" s="123" t="s">
        <v>42</v>
      </c>
      <c r="C36" s="124"/>
      <c r="D36" s="124"/>
      <c r="E36" s="124"/>
      <c r="F36" s="124"/>
      <c r="G36" s="124"/>
      <c r="H36" s="125"/>
    </row>
    <row r="37" spans="2:9" ht="27.95" customHeight="1" thickBot="1" x14ac:dyDescent="0.4">
      <c r="B37" s="10" t="s">
        <v>43</v>
      </c>
      <c r="C37" s="10" t="s">
        <v>44</v>
      </c>
      <c r="D37" s="60" t="s">
        <v>45</v>
      </c>
      <c r="E37" s="10" t="s">
        <v>93</v>
      </c>
      <c r="F37" s="10" t="s">
        <v>46</v>
      </c>
      <c r="G37" s="123" t="s">
        <v>47</v>
      </c>
      <c r="H37" s="125"/>
    </row>
    <row r="38" spans="2:9" ht="38.1" customHeight="1" thickBot="1" x14ac:dyDescent="0.4">
      <c r="B38" s="83">
        <v>0.73599999999999999</v>
      </c>
      <c r="C38" s="84">
        <v>0.79200000000000004</v>
      </c>
      <c r="D38" s="84" t="s">
        <v>171</v>
      </c>
      <c r="E38" s="84" t="s">
        <v>171</v>
      </c>
      <c r="F38" s="85">
        <v>0.37919999999999998</v>
      </c>
      <c r="G38" s="126"/>
      <c r="H38" s="127"/>
    </row>
    <row r="39" spans="2:9" ht="15" customHeight="1" x14ac:dyDescent="0.35">
      <c r="B39" s="117" t="s">
        <v>94</v>
      </c>
      <c r="C39" s="118"/>
      <c r="D39" s="118"/>
      <c r="E39" s="118"/>
      <c r="F39" s="118"/>
      <c r="G39" s="118"/>
      <c r="H39" s="119"/>
    </row>
    <row r="40" spans="2:9" ht="14.1" customHeight="1" x14ac:dyDescent="0.35">
      <c r="B40" s="101" t="s">
        <v>48</v>
      </c>
      <c r="C40" s="102"/>
      <c r="D40" s="102"/>
      <c r="E40" s="103"/>
      <c r="F40" s="104" t="s">
        <v>49</v>
      </c>
      <c r="G40" s="102"/>
      <c r="H40" s="105"/>
    </row>
    <row r="41" spans="2:9" ht="27.75" customHeight="1" x14ac:dyDescent="0.35">
      <c r="B41" s="106" t="s">
        <v>109</v>
      </c>
      <c r="C41" s="107"/>
      <c r="D41" s="107"/>
      <c r="E41" s="108"/>
      <c r="F41" s="109" t="s">
        <v>204</v>
      </c>
      <c r="G41" s="107"/>
      <c r="H41" s="110"/>
    </row>
    <row r="42" spans="2:9" ht="17.100000000000001" customHeight="1" x14ac:dyDescent="0.35">
      <c r="B42" s="101" t="s">
        <v>50</v>
      </c>
      <c r="C42" s="102"/>
      <c r="D42" s="102"/>
      <c r="E42" s="103"/>
      <c r="F42" s="104" t="s">
        <v>51</v>
      </c>
      <c r="G42" s="102"/>
      <c r="H42" s="105"/>
    </row>
    <row r="43" spans="2:9" ht="27.75" customHeight="1" x14ac:dyDescent="0.35">
      <c r="B43" s="106" t="s">
        <v>110</v>
      </c>
      <c r="C43" s="107"/>
      <c r="D43" s="107"/>
      <c r="E43" s="108"/>
      <c r="F43" s="109" t="s">
        <v>87</v>
      </c>
      <c r="G43" s="107"/>
      <c r="H43" s="110"/>
    </row>
    <row r="44" spans="2:9" ht="15" customHeight="1" x14ac:dyDescent="0.35">
      <c r="B44" s="101" t="s">
        <v>52</v>
      </c>
      <c r="C44" s="102"/>
      <c r="D44" s="102"/>
      <c r="E44" s="103"/>
      <c r="F44" s="104" t="s">
        <v>53</v>
      </c>
      <c r="G44" s="102"/>
      <c r="H44" s="105"/>
    </row>
    <row r="45" spans="2:9" ht="27" customHeight="1" x14ac:dyDescent="0.35">
      <c r="B45" s="106" t="s">
        <v>127</v>
      </c>
      <c r="C45" s="107"/>
      <c r="D45" s="107"/>
      <c r="E45" s="108"/>
      <c r="F45" s="109" t="s">
        <v>203</v>
      </c>
      <c r="G45" s="107"/>
      <c r="H45" s="110"/>
    </row>
    <row r="46" spans="2:9" ht="24" customHeight="1" x14ac:dyDescent="0.35">
      <c r="B46" s="101" t="s">
        <v>54</v>
      </c>
      <c r="C46" s="102"/>
      <c r="D46" s="102"/>
      <c r="E46" s="103"/>
      <c r="F46" s="104" t="s">
        <v>55</v>
      </c>
      <c r="G46" s="102"/>
      <c r="H46" s="105"/>
    </row>
    <row r="47" spans="2:9" ht="26.25" customHeight="1" x14ac:dyDescent="0.35">
      <c r="B47" s="106" t="s">
        <v>110</v>
      </c>
      <c r="C47" s="107"/>
      <c r="D47" s="107"/>
      <c r="E47" s="108"/>
      <c r="F47" s="109" t="s">
        <v>87</v>
      </c>
      <c r="G47" s="107"/>
      <c r="H47" s="110"/>
    </row>
    <row r="48" spans="2:9" ht="14.1" customHeight="1" x14ac:dyDescent="0.35">
      <c r="B48" s="111" t="s">
        <v>56</v>
      </c>
      <c r="C48" s="112"/>
      <c r="D48" s="112"/>
      <c r="E48" s="112"/>
      <c r="F48" s="112"/>
      <c r="G48" s="112"/>
      <c r="H48" s="113"/>
    </row>
    <row r="49" spans="2:8" ht="15.95" customHeight="1" x14ac:dyDescent="0.35">
      <c r="B49" s="106" t="s">
        <v>198</v>
      </c>
      <c r="C49" s="107"/>
      <c r="D49" s="107"/>
      <c r="E49" s="107"/>
      <c r="F49" s="107"/>
      <c r="G49" s="107"/>
      <c r="H49" s="110"/>
    </row>
    <row r="50" spans="2:8" ht="16.5" customHeight="1" x14ac:dyDescent="0.35">
      <c r="B50" s="101" t="s">
        <v>57</v>
      </c>
      <c r="C50" s="102"/>
      <c r="D50" s="102"/>
      <c r="E50" s="103"/>
      <c r="F50" s="104" t="s">
        <v>58</v>
      </c>
      <c r="G50" s="102"/>
      <c r="H50" s="105"/>
    </row>
    <row r="51" spans="2:8" ht="24.75" customHeight="1" x14ac:dyDescent="0.35">
      <c r="B51" s="106" t="s">
        <v>78</v>
      </c>
      <c r="C51" s="107"/>
      <c r="D51" s="107"/>
      <c r="E51" s="108"/>
      <c r="F51" s="109" t="s">
        <v>121</v>
      </c>
      <c r="G51" s="107"/>
      <c r="H51" s="110"/>
    </row>
    <row r="52" spans="2:8" ht="16.5" customHeight="1" x14ac:dyDescent="0.35">
      <c r="B52" s="101" t="s">
        <v>59</v>
      </c>
      <c r="C52" s="102"/>
      <c r="D52" s="102"/>
      <c r="E52" s="103"/>
      <c r="F52" s="104" t="s">
        <v>60</v>
      </c>
      <c r="G52" s="102"/>
      <c r="H52" s="105"/>
    </row>
    <row r="53" spans="2:8" ht="15" customHeight="1" thickBot="1" x14ac:dyDescent="0.4">
      <c r="B53" s="160" t="s">
        <v>79</v>
      </c>
      <c r="C53" s="161"/>
      <c r="D53" s="161"/>
      <c r="E53" s="162"/>
      <c r="F53" s="163" t="s">
        <v>80</v>
      </c>
      <c r="G53" s="164"/>
      <c r="H53" s="165"/>
    </row>
    <row r="54" spans="2:8" ht="38.25" customHeight="1" thickBot="1" x14ac:dyDescent="0.4">
      <c r="B54" s="95"/>
      <c r="C54" s="96"/>
      <c r="D54" s="96"/>
      <c r="E54" s="96"/>
      <c r="F54" s="96"/>
      <c r="G54" s="96"/>
      <c r="H54" s="97"/>
    </row>
    <row r="55" spans="2:8" ht="18" customHeight="1" thickBot="1" x14ac:dyDescent="0.4">
      <c r="B55" s="98" t="s">
        <v>61</v>
      </c>
      <c r="C55" s="99"/>
      <c r="D55" s="99"/>
      <c r="E55" s="99"/>
      <c r="F55" s="99"/>
      <c r="G55" s="99"/>
      <c r="H55" s="100"/>
    </row>
  </sheetData>
  <mergeCells count="75">
    <mergeCell ref="C13:D13"/>
    <mergeCell ref="B5:H5"/>
    <mergeCell ref="B6:H6"/>
    <mergeCell ref="B7:H7"/>
    <mergeCell ref="B8:E8"/>
    <mergeCell ref="B9:E9"/>
    <mergeCell ref="B10:E10"/>
    <mergeCell ref="F10:H10"/>
    <mergeCell ref="C11:E11"/>
    <mergeCell ref="B12:H12"/>
    <mergeCell ref="F8:G8"/>
    <mergeCell ref="F9:G9"/>
    <mergeCell ref="G11:H11"/>
    <mergeCell ref="B24:H24"/>
    <mergeCell ref="C14:D14"/>
    <mergeCell ref="B15:F15"/>
    <mergeCell ref="G15:H15"/>
    <mergeCell ref="C16:D16"/>
    <mergeCell ref="C17:D17"/>
    <mergeCell ref="B18:E18"/>
    <mergeCell ref="F18:H18"/>
    <mergeCell ref="F19:G19"/>
    <mergeCell ref="F20:G20"/>
    <mergeCell ref="B21:H21"/>
    <mergeCell ref="B22:H22"/>
    <mergeCell ref="B23:H23"/>
    <mergeCell ref="B31:E31"/>
    <mergeCell ref="F31:H31"/>
    <mergeCell ref="B25:E25"/>
    <mergeCell ref="F25:H25"/>
    <mergeCell ref="B26:E26"/>
    <mergeCell ref="F26:H26"/>
    <mergeCell ref="B27:E27"/>
    <mergeCell ref="F27:H27"/>
    <mergeCell ref="B28:C28"/>
    <mergeCell ref="D28:E28"/>
    <mergeCell ref="B29:C29"/>
    <mergeCell ref="D29:E29"/>
    <mergeCell ref="B30:H30"/>
    <mergeCell ref="B42:E42"/>
    <mergeCell ref="F42:H42"/>
    <mergeCell ref="B32:C32"/>
    <mergeCell ref="B33:C33"/>
    <mergeCell ref="B34:H34"/>
    <mergeCell ref="B35:H35"/>
    <mergeCell ref="B36:H36"/>
    <mergeCell ref="G37:H37"/>
    <mergeCell ref="G38:H38"/>
    <mergeCell ref="B40:E40"/>
    <mergeCell ref="F40:H40"/>
    <mergeCell ref="B41:E41"/>
    <mergeCell ref="F41:H41"/>
    <mergeCell ref="B39:H39"/>
    <mergeCell ref="B49:H49"/>
    <mergeCell ref="B43:E43"/>
    <mergeCell ref="F43:H43"/>
    <mergeCell ref="B44:E44"/>
    <mergeCell ref="F44:H44"/>
    <mergeCell ref="B45:E45"/>
    <mergeCell ref="F45:H45"/>
    <mergeCell ref="B46:E46"/>
    <mergeCell ref="F46:H46"/>
    <mergeCell ref="B47:E47"/>
    <mergeCell ref="F47:H47"/>
    <mergeCell ref="B48:H48"/>
    <mergeCell ref="B53:E53"/>
    <mergeCell ref="F53:H53"/>
    <mergeCell ref="B54:H54"/>
    <mergeCell ref="B55:H55"/>
    <mergeCell ref="B50:E50"/>
    <mergeCell ref="F50:H50"/>
    <mergeCell ref="B51:E51"/>
    <mergeCell ref="F51:H51"/>
    <mergeCell ref="B52:E52"/>
    <mergeCell ref="F52:H52"/>
  </mergeCells>
  <conditionalFormatting sqref="B38 F38">
    <cfRule type="cellIs" dxfId="143" priority="13" operator="lessThan">
      <formula>0.5</formula>
    </cfRule>
    <cfRule type="containsText" dxfId="142" priority="14" operator="containsText" text="NO APLICA">
      <formula>NOT(ISERROR(SEARCH("NO APLICA",B38)))</formula>
    </cfRule>
    <cfRule type="cellIs" dxfId="141" priority="15" operator="between">
      <formula>0.5</formula>
      <formula>0.7</formula>
    </cfRule>
    <cfRule type="cellIs" dxfId="140" priority="16" operator="greaterThan">
      <formula>0.7</formula>
    </cfRule>
  </conditionalFormatting>
  <conditionalFormatting sqref="C38">
    <cfRule type="cellIs" dxfId="139" priority="9" operator="lessThan">
      <formula>0.5</formula>
    </cfRule>
    <cfRule type="containsText" dxfId="138" priority="10" operator="containsText" text="NO APLICA">
      <formula>NOT(ISERROR(SEARCH("NO APLICA",C38)))</formula>
    </cfRule>
    <cfRule type="cellIs" dxfId="137" priority="11" operator="between">
      <formula>0.5</formula>
      <formula>0.7</formula>
    </cfRule>
    <cfRule type="cellIs" dxfId="136" priority="12" operator="greaterThan">
      <formula>0.7</formula>
    </cfRule>
  </conditionalFormatting>
  <conditionalFormatting sqref="D38">
    <cfRule type="cellIs" dxfId="135" priority="5" operator="lessThan">
      <formula>0.5</formula>
    </cfRule>
    <cfRule type="containsText" dxfId="134" priority="6" operator="containsText" text="NO APLICA">
      <formula>NOT(ISERROR(SEARCH("NO APLICA",D38)))</formula>
    </cfRule>
    <cfRule type="cellIs" dxfId="133" priority="7" operator="between">
      <formula>0.5</formula>
      <formula>0.7</formula>
    </cfRule>
    <cfRule type="cellIs" dxfId="132" priority="8" operator="greaterThan">
      <formula>0.7</formula>
    </cfRule>
  </conditionalFormatting>
  <conditionalFormatting sqref="E38">
    <cfRule type="cellIs" dxfId="131" priority="1" operator="lessThan">
      <formula>0.5</formula>
    </cfRule>
    <cfRule type="containsText" dxfId="130" priority="2" operator="containsText" text="NO APLICA">
      <formula>NOT(ISERROR(SEARCH("NO APLICA",E38)))</formula>
    </cfRule>
    <cfRule type="cellIs" dxfId="129" priority="3" operator="between">
      <formula>0.5</formula>
      <formula>0.7</formula>
    </cfRule>
    <cfRule type="cellIs" dxfId="128" priority="4" operator="greaterThan">
      <formula>0.7</formula>
    </cfRule>
  </conditionalFormatting>
  <hyperlinks>
    <hyperlink ref="B53" r:id="rId1" xr:uid="{00000000-0004-0000-0300-000000000000}"/>
  </hyperlinks>
  <printOptions horizontalCentered="1" verticalCentered="1"/>
  <pageMargins left="0.70866141732283472" right="0.70866141732283472" top="0.74803149606299213" bottom="1.21" header="0.31496062992125984" footer="0.31496062992125984"/>
  <pageSetup paperSize="5" scale="69"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300-000007000000}">
          <x14:colorSeries rgb="FF376092"/>
          <x14:colorNegative rgb="FFD00000"/>
          <x14:colorAxis rgb="FF000000"/>
          <x14:colorMarkers rgb="FFD00000"/>
          <x14:colorFirst rgb="FFD00000"/>
          <x14:colorLast rgb="FFD00000"/>
          <x14:colorHigh rgb="FFD00000"/>
          <x14:colorLow rgb="FFD00000"/>
          <x14:sparklines>
            <x14:sparkline>
              <xm:f>'A 2.2.1.1.22.2'!B38:F38</xm:f>
              <xm:sqref>G38</xm:sqref>
            </x14:sparkline>
          </x14:sparklines>
        </x14:sparklineGroup>
        <x14:sparklineGroup type="column" displayEmptyCellsAs="gap" xr2:uid="{00000000-0003-0000-0300-000006000000}">
          <x14:colorSeries rgb="FF376092"/>
          <x14:colorNegative rgb="FFD00000"/>
          <x14:colorAxis rgb="FF000000"/>
          <x14:colorMarkers rgb="FFD00000"/>
          <x14:colorFirst rgb="FFD00000"/>
          <x14:colorLast rgb="FFD00000"/>
          <x14:colorHigh rgb="FFD00000"/>
          <x14:colorLow rgb="FFD00000"/>
          <x14:sparklines>
            <x14:sparkline>
              <xm:f>'A 2.2.1.1.22.2'!B39:F39</xm:f>
              <xm:sqref>G39</xm:sqref>
            </x14:sparkline>
          </x14:sparklines>
        </x14:sparklineGroup>
      </x14:sparklineGroup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Q55"/>
  <sheetViews>
    <sheetView showGridLines="0" view="pageBreakPreview" topLeftCell="A28" zoomScale="90" zoomScaleNormal="100" zoomScaleSheetLayoutView="90" workbookViewId="0">
      <selection activeCell="E38" sqref="E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145" t="s">
        <v>168</v>
      </c>
      <c r="C5" s="146"/>
      <c r="D5" s="146"/>
      <c r="E5" s="146"/>
      <c r="F5" s="146"/>
      <c r="G5" s="146"/>
      <c r="H5" s="147"/>
      <c r="J5" s="2"/>
      <c r="K5" s="2"/>
      <c r="L5" s="2"/>
      <c r="M5" s="2"/>
      <c r="N5" s="2"/>
      <c r="O5" s="2"/>
      <c r="P5" s="2"/>
      <c r="Q5" s="2"/>
    </row>
    <row r="6" spans="2:17" ht="18.95" customHeight="1" x14ac:dyDescent="0.35">
      <c r="B6" s="101" t="s">
        <v>0</v>
      </c>
      <c r="C6" s="102"/>
      <c r="D6" s="102"/>
      <c r="E6" s="102"/>
      <c r="F6" s="102"/>
      <c r="G6" s="102"/>
      <c r="H6" s="105"/>
      <c r="J6" s="2"/>
      <c r="K6" s="2"/>
      <c r="L6" s="2"/>
      <c r="M6" s="2"/>
      <c r="N6" s="2"/>
      <c r="O6" s="2"/>
      <c r="P6" s="2"/>
      <c r="Q6" s="2"/>
    </row>
    <row r="7" spans="2:17" ht="18.95" customHeight="1" x14ac:dyDescent="0.35">
      <c r="B7" s="148" t="s">
        <v>111</v>
      </c>
      <c r="C7" s="149"/>
      <c r="D7" s="149"/>
      <c r="E7" s="149"/>
      <c r="F7" s="149"/>
      <c r="G7" s="149"/>
      <c r="H7" s="150"/>
      <c r="J7" s="3"/>
      <c r="K7" s="3"/>
      <c r="L7" s="3"/>
      <c r="M7" s="3"/>
      <c r="N7" s="3"/>
      <c r="O7" s="3"/>
      <c r="P7" s="3"/>
      <c r="Q7" s="3"/>
    </row>
    <row r="8" spans="2:17" ht="25.15" customHeight="1" x14ac:dyDescent="0.35">
      <c r="B8" s="151" t="s">
        <v>65</v>
      </c>
      <c r="C8" s="140"/>
      <c r="D8" s="140"/>
      <c r="E8" s="140"/>
      <c r="F8" s="104" t="s">
        <v>91</v>
      </c>
      <c r="G8" s="103"/>
      <c r="H8" s="58" t="s">
        <v>1</v>
      </c>
      <c r="J8" s="4"/>
      <c r="K8" s="4"/>
      <c r="L8" s="4"/>
      <c r="M8" s="4"/>
      <c r="N8" s="4"/>
      <c r="O8" s="4"/>
      <c r="P8" s="4"/>
      <c r="Q8" s="4"/>
    </row>
    <row r="9" spans="2:17" ht="27.75" customHeight="1" x14ac:dyDescent="0.35">
      <c r="B9" s="154" t="s">
        <v>151</v>
      </c>
      <c r="C9" s="155"/>
      <c r="D9" s="155"/>
      <c r="E9" s="155"/>
      <c r="F9" s="109" t="s">
        <v>120</v>
      </c>
      <c r="G9" s="108"/>
      <c r="H9" s="59" t="s">
        <v>84</v>
      </c>
      <c r="J9" s="3"/>
      <c r="K9" s="3"/>
      <c r="L9" s="3"/>
      <c r="M9" s="3"/>
      <c r="N9" s="3"/>
      <c r="O9" s="3"/>
      <c r="P9" s="3"/>
      <c r="Q9" s="3"/>
    </row>
    <row r="10" spans="2:17" ht="24" customHeight="1" x14ac:dyDescent="0.35">
      <c r="B10" s="101" t="s">
        <v>2</v>
      </c>
      <c r="C10" s="102"/>
      <c r="D10" s="102"/>
      <c r="E10" s="103"/>
      <c r="F10" s="104" t="s">
        <v>3</v>
      </c>
      <c r="G10" s="102"/>
      <c r="H10" s="105"/>
      <c r="J10" s="4"/>
      <c r="K10" s="4"/>
      <c r="L10" s="4"/>
      <c r="M10" s="4"/>
      <c r="N10" s="4"/>
      <c r="O10" s="4"/>
      <c r="P10" s="4"/>
      <c r="Q10" s="4"/>
    </row>
    <row r="11" spans="2:17" ht="40.5" customHeight="1" x14ac:dyDescent="0.35">
      <c r="B11" s="86">
        <v>2.2000000000000002</v>
      </c>
      <c r="C11" s="152" t="s">
        <v>152</v>
      </c>
      <c r="D11" s="156"/>
      <c r="E11" s="157"/>
      <c r="F11" s="88" t="s">
        <v>185</v>
      </c>
      <c r="G11" s="159" t="s">
        <v>184</v>
      </c>
      <c r="H11" s="144"/>
    </row>
    <row r="12" spans="2:17" ht="17.100000000000001" customHeight="1" x14ac:dyDescent="0.35">
      <c r="B12" s="101" t="s">
        <v>4</v>
      </c>
      <c r="C12" s="102"/>
      <c r="D12" s="102"/>
      <c r="E12" s="102"/>
      <c r="F12" s="102"/>
      <c r="G12" s="102"/>
      <c r="H12" s="105"/>
    </row>
    <row r="13" spans="2:17" ht="25.5" customHeight="1" x14ac:dyDescent="0.35">
      <c r="B13" s="39" t="s">
        <v>5</v>
      </c>
      <c r="C13" s="104" t="s">
        <v>6</v>
      </c>
      <c r="D13" s="103"/>
      <c r="E13" s="41" t="s">
        <v>7</v>
      </c>
      <c r="F13" s="41" t="s">
        <v>8</v>
      </c>
      <c r="G13" s="41" t="s">
        <v>9</v>
      </c>
      <c r="H13" s="43" t="s">
        <v>10</v>
      </c>
    </row>
    <row r="14" spans="2:17" ht="18.95" customHeight="1" x14ac:dyDescent="0.35">
      <c r="B14" s="19" t="s">
        <v>73</v>
      </c>
      <c r="C14" s="133" t="s">
        <v>72</v>
      </c>
      <c r="D14" s="134"/>
      <c r="E14" s="42" t="s">
        <v>72</v>
      </c>
      <c r="F14" s="42" t="s">
        <v>72</v>
      </c>
      <c r="G14" s="42" t="s">
        <v>72</v>
      </c>
      <c r="H14" s="5" t="s">
        <v>12</v>
      </c>
    </row>
    <row r="15" spans="2:17" ht="16.5" customHeight="1" x14ac:dyDescent="0.35">
      <c r="B15" s="135" t="s">
        <v>13</v>
      </c>
      <c r="C15" s="136"/>
      <c r="D15" s="136"/>
      <c r="E15" s="136"/>
      <c r="F15" s="137"/>
      <c r="G15" s="104" t="s">
        <v>14</v>
      </c>
      <c r="H15" s="105"/>
    </row>
    <row r="16" spans="2:17" ht="16.5" customHeight="1" x14ac:dyDescent="0.35">
      <c r="B16" s="8" t="s">
        <v>15</v>
      </c>
      <c r="C16" s="138" t="s">
        <v>16</v>
      </c>
      <c r="D16" s="139"/>
      <c r="E16" s="9" t="s">
        <v>17</v>
      </c>
      <c r="F16" s="41" t="s">
        <v>7</v>
      </c>
      <c r="G16" s="38" t="s">
        <v>18</v>
      </c>
      <c r="H16" s="43" t="s">
        <v>19</v>
      </c>
    </row>
    <row r="17" spans="2:8" ht="21" customHeight="1" x14ac:dyDescent="0.35">
      <c r="B17" s="44" t="s">
        <v>20</v>
      </c>
      <c r="C17" s="109" t="s">
        <v>74</v>
      </c>
      <c r="D17" s="108"/>
      <c r="E17" s="45" t="s">
        <v>21</v>
      </c>
      <c r="F17" s="45" t="s">
        <v>22</v>
      </c>
      <c r="G17" s="37" t="s">
        <v>20</v>
      </c>
      <c r="H17" s="46" t="s">
        <v>74</v>
      </c>
    </row>
    <row r="18" spans="2:8" ht="30.95" customHeight="1" x14ac:dyDescent="0.35">
      <c r="B18" s="101" t="s">
        <v>64</v>
      </c>
      <c r="C18" s="102"/>
      <c r="D18" s="102"/>
      <c r="E18" s="103"/>
      <c r="F18" s="104" t="s">
        <v>23</v>
      </c>
      <c r="G18" s="102"/>
      <c r="H18" s="105"/>
    </row>
    <row r="19" spans="2:8" ht="47.1" customHeight="1" x14ac:dyDescent="0.35">
      <c r="B19" s="39" t="s">
        <v>24</v>
      </c>
      <c r="C19" s="41" t="s">
        <v>25</v>
      </c>
      <c r="D19" s="35" t="s">
        <v>62</v>
      </c>
      <c r="E19" s="41" t="s">
        <v>63</v>
      </c>
      <c r="F19" s="140" t="s">
        <v>26</v>
      </c>
      <c r="G19" s="140"/>
      <c r="H19" s="43" t="s">
        <v>27</v>
      </c>
    </row>
    <row r="20" spans="2:8" ht="18" customHeight="1" x14ac:dyDescent="0.35">
      <c r="B20" s="19" t="s">
        <v>72</v>
      </c>
      <c r="C20" s="42" t="s">
        <v>11</v>
      </c>
      <c r="D20" s="42" t="s">
        <v>77</v>
      </c>
      <c r="E20" s="42" t="s">
        <v>82</v>
      </c>
      <c r="F20" s="141" t="s">
        <v>72</v>
      </c>
      <c r="G20" s="141"/>
      <c r="H20" s="5" t="s">
        <v>200</v>
      </c>
    </row>
    <row r="21" spans="2:8" ht="15.75" customHeight="1" x14ac:dyDescent="0.35">
      <c r="B21" s="101" t="s">
        <v>28</v>
      </c>
      <c r="C21" s="102"/>
      <c r="D21" s="102"/>
      <c r="E21" s="102"/>
      <c r="F21" s="102"/>
      <c r="G21" s="102"/>
      <c r="H21" s="105"/>
    </row>
    <row r="22" spans="2:8" ht="48" customHeight="1" x14ac:dyDescent="0.35">
      <c r="B22" s="142" t="s">
        <v>112</v>
      </c>
      <c r="C22" s="143"/>
      <c r="D22" s="143"/>
      <c r="E22" s="143"/>
      <c r="F22" s="143"/>
      <c r="G22" s="143"/>
      <c r="H22" s="144"/>
    </row>
    <row r="23" spans="2:8" ht="15.75" customHeight="1" x14ac:dyDescent="0.35">
      <c r="B23" s="101" t="s">
        <v>29</v>
      </c>
      <c r="C23" s="102"/>
      <c r="D23" s="102"/>
      <c r="E23" s="102"/>
      <c r="F23" s="102"/>
      <c r="G23" s="102"/>
      <c r="H23" s="105"/>
    </row>
    <row r="24" spans="2:8" ht="19.899999999999999" customHeight="1" x14ac:dyDescent="0.35">
      <c r="B24" s="106" t="s">
        <v>113</v>
      </c>
      <c r="C24" s="107"/>
      <c r="D24" s="107"/>
      <c r="E24" s="107"/>
      <c r="F24" s="107"/>
      <c r="G24" s="107"/>
      <c r="H24" s="110"/>
    </row>
    <row r="25" spans="2:8" ht="15.75" customHeight="1" x14ac:dyDescent="0.35">
      <c r="B25" s="101" t="s">
        <v>30</v>
      </c>
      <c r="C25" s="102"/>
      <c r="D25" s="102"/>
      <c r="E25" s="103"/>
      <c r="F25" s="104" t="s">
        <v>31</v>
      </c>
      <c r="G25" s="102"/>
      <c r="H25" s="105"/>
    </row>
    <row r="26" spans="2:8" ht="24.75" customHeight="1" x14ac:dyDescent="0.35">
      <c r="B26" s="106" t="s">
        <v>75</v>
      </c>
      <c r="C26" s="107"/>
      <c r="D26" s="107"/>
      <c r="E26" s="108"/>
      <c r="F26" s="109" t="s">
        <v>76</v>
      </c>
      <c r="G26" s="107"/>
      <c r="H26" s="110"/>
    </row>
    <row r="27" spans="2:8" x14ac:dyDescent="0.35">
      <c r="B27" s="101" t="s">
        <v>32</v>
      </c>
      <c r="C27" s="102"/>
      <c r="D27" s="102"/>
      <c r="E27" s="103"/>
      <c r="F27" s="104" t="s">
        <v>33</v>
      </c>
      <c r="G27" s="102"/>
      <c r="H27" s="105"/>
    </row>
    <row r="28" spans="2:8" ht="15.95" customHeight="1" x14ac:dyDescent="0.35">
      <c r="B28" s="101" t="s">
        <v>34</v>
      </c>
      <c r="C28" s="103"/>
      <c r="D28" s="104" t="s">
        <v>35</v>
      </c>
      <c r="E28" s="103"/>
      <c r="F28" s="41" t="s">
        <v>34</v>
      </c>
      <c r="G28" s="41" t="s">
        <v>36</v>
      </c>
      <c r="H28" s="40" t="s">
        <v>35</v>
      </c>
    </row>
    <row r="29" spans="2:8" x14ac:dyDescent="0.35">
      <c r="B29" s="158">
        <v>0</v>
      </c>
      <c r="C29" s="129"/>
      <c r="D29" s="109">
        <v>2021</v>
      </c>
      <c r="E29" s="108"/>
      <c r="F29" s="36">
        <v>7500</v>
      </c>
      <c r="G29" s="12">
        <v>0</v>
      </c>
      <c r="H29" s="11">
        <v>2024</v>
      </c>
    </row>
    <row r="30" spans="2:8" ht="19.5" customHeight="1" thickBot="1" x14ac:dyDescent="0.4">
      <c r="B30" s="130" t="s">
        <v>37</v>
      </c>
      <c r="C30" s="131"/>
      <c r="D30" s="131"/>
      <c r="E30" s="131"/>
      <c r="F30" s="131"/>
      <c r="G30" s="131"/>
      <c r="H30" s="132"/>
    </row>
    <row r="31" spans="2:8" ht="19.5" customHeight="1" thickBot="1" x14ac:dyDescent="0.4">
      <c r="B31" s="123" t="s">
        <v>66</v>
      </c>
      <c r="C31" s="124"/>
      <c r="D31" s="124"/>
      <c r="E31" s="125"/>
      <c r="F31" s="123" t="s">
        <v>67</v>
      </c>
      <c r="G31" s="124"/>
      <c r="H31" s="125"/>
    </row>
    <row r="32" spans="2:8" ht="26.1" customHeight="1" thickBot="1" x14ac:dyDescent="0.4">
      <c r="B32" s="114" t="s">
        <v>38</v>
      </c>
      <c r="C32" s="114"/>
      <c r="D32" s="80" t="s">
        <v>39</v>
      </c>
      <c r="E32" s="81" t="s">
        <v>40</v>
      </c>
      <c r="F32" s="82" t="s">
        <v>38</v>
      </c>
      <c r="G32" s="80" t="s">
        <v>39</v>
      </c>
      <c r="H32" s="81" t="s">
        <v>40</v>
      </c>
    </row>
    <row r="33" spans="2:9" ht="34.9" customHeight="1" thickBot="1" x14ac:dyDescent="0.4">
      <c r="B33" s="115" t="s">
        <v>148</v>
      </c>
      <c r="C33" s="116"/>
      <c r="D33" s="78" t="s">
        <v>71</v>
      </c>
      <c r="E33" s="78" t="s">
        <v>149</v>
      </c>
      <c r="F33" s="79" t="s">
        <v>68</v>
      </c>
      <c r="G33" s="79" t="s">
        <v>69</v>
      </c>
      <c r="H33" s="79" t="s">
        <v>70</v>
      </c>
      <c r="I33" s="34"/>
    </row>
    <row r="34" spans="2:9" ht="15" customHeight="1" x14ac:dyDescent="0.35">
      <c r="B34" s="117" t="s">
        <v>41</v>
      </c>
      <c r="C34" s="118"/>
      <c r="D34" s="118"/>
      <c r="E34" s="118"/>
      <c r="F34" s="118"/>
      <c r="G34" s="118"/>
      <c r="H34" s="119"/>
    </row>
    <row r="35" spans="2:9" ht="63.75" customHeight="1" thickBot="1" x14ac:dyDescent="0.4">
      <c r="B35" s="120" t="s">
        <v>205</v>
      </c>
      <c r="C35" s="121"/>
      <c r="D35" s="121"/>
      <c r="E35" s="121"/>
      <c r="F35" s="121"/>
      <c r="G35" s="121"/>
      <c r="H35" s="122"/>
    </row>
    <row r="36" spans="2:9" ht="20.100000000000001" customHeight="1" thickBot="1" x14ac:dyDescent="0.4">
      <c r="B36" s="123" t="s">
        <v>42</v>
      </c>
      <c r="C36" s="124"/>
      <c r="D36" s="124"/>
      <c r="E36" s="124"/>
      <c r="F36" s="124"/>
      <c r="G36" s="124"/>
      <c r="H36" s="125"/>
    </row>
    <row r="37" spans="2:9" ht="27.95" customHeight="1" thickBot="1" x14ac:dyDescent="0.4">
      <c r="B37" s="10" t="s">
        <v>43</v>
      </c>
      <c r="C37" s="10" t="s">
        <v>44</v>
      </c>
      <c r="D37" s="60" t="s">
        <v>45</v>
      </c>
      <c r="E37" s="10" t="s">
        <v>93</v>
      </c>
      <c r="F37" s="10" t="s">
        <v>46</v>
      </c>
      <c r="G37" s="123" t="s">
        <v>47</v>
      </c>
      <c r="H37" s="125"/>
    </row>
    <row r="38" spans="2:9" ht="38.1" customHeight="1" thickBot="1" x14ac:dyDescent="0.4">
      <c r="B38" s="83">
        <v>1.0133000000000001</v>
      </c>
      <c r="C38" s="84">
        <v>1.0032000000000001</v>
      </c>
      <c r="D38" s="84" t="s">
        <v>171</v>
      </c>
      <c r="E38" s="84" t="s">
        <v>171</v>
      </c>
      <c r="F38" s="85">
        <v>0.49070000000000003</v>
      </c>
      <c r="G38" s="126"/>
      <c r="H38" s="127"/>
    </row>
    <row r="39" spans="2:9" ht="15" customHeight="1" x14ac:dyDescent="0.35">
      <c r="B39" s="117" t="s">
        <v>94</v>
      </c>
      <c r="C39" s="118"/>
      <c r="D39" s="118"/>
      <c r="E39" s="118"/>
      <c r="F39" s="118"/>
      <c r="G39" s="118"/>
      <c r="H39" s="119"/>
    </row>
    <row r="40" spans="2:9" ht="14.1" customHeight="1" x14ac:dyDescent="0.35">
      <c r="B40" s="101" t="s">
        <v>48</v>
      </c>
      <c r="C40" s="102"/>
      <c r="D40" s="102"/>
      <c r="E40" s="103"/>
      <c r="F40" s="104" t="s">
        <v>49</v>
      </c>
      <c r="G40" s="102"/>
      <c r="H40" s="105"/>
    </row>
    <row r="41" spans="2:9" ht="27.75" customHeight="1" x14ac:dyDescent="0.35">
      <c r="B41" s="106" t="s">
        <v>115</v>
      </c>
      <c r="C41" s="107"/>
      <c r="D41" s="107"/>
      <c r="E41" s="108"/>
      <c r="F41" s="109" t="s">
        <v>114</v>
      </c>
      <c r="G41" s="107"/>
      <c r="H41" s="110"/>
    </row>
    <row r="42" spans="2:9" ht="17.100000000000001" customHeight="1" x14ac:dyDescent="0.35">
      <c r="B42" s="101" t="s">
        <v>50</v>
      </c>
      <c r="C42" s="102"/>
      <c r="D42" s="102"/>
      <c r="E42" s="103"/>
      <c r="F42" s="104" t="s">
        <v>51</v>
      </c>
      <c r="G42" s="102"/>
      <c r="H42" s="105"/>
    </row>
    <row r="43" spans="2:9" ht="27.75" customHeight="1" x14ac:dyDescent="0.35">
      <c r="B43" s="106" t="s">
        <v>116</v>
      </c>
      <c r="C43" s="107"/>
      <c r="D43" s="107"/>
      <c r="E43" s="108"/>
      <c r="F43" s="109" t="s">
        <v>81</v>
      </c>
      <c r="G43" s="107"/>
      <c r="H43" s="110"/>
    </row>
    <row r="44" spans="2:9" ht="15" customHeight="1" x14ac:dyDescent="0.35">
      <c r="B44" s="101" t="s">
        <v>52</v>
      </c>
      <c r="C44" s="102"/>
      <c r="D44" s="102"/>
      <c r="E44" s="103"/>
      <c r="F44" s="104" t="s">
        <v>53</v>
      </c>
      <c r="G44" s="102"/>
      <c r="H44" s="105"/>
    </row>
    <row r="45" spans="2:9" ht="27" customHeight="1" x14ac:dyDescent="0.35">
      <c r="B45" s="106" t="s">
        <v>118</v>
      </c>
      <c r="C45" s="107"/>
      <c r="D45" s="107"/>
      <c r="E45" s="108"/>
      <c r="F45" s="109" t="s">
        <v>117</v>
      </c>
      <c r="G45" s="107"/>
      <c r="H45" s="110"/>
    </row>
    <row r="46" spans="2:9" ht="24" customHeight="1" x14ac:dyDescent="0.35">
      <c r="B46" s="101" t="s">
        <v>54</v>
      </c>
      <c r="C46" s="102"/>
      <c r="D46" s="102"/>
      <c r="E46" s="103"/>
      <c r="F46" s="104" t="s">
        <v>55</v>
      </c>
      <c r="G46" s="102"/>
      <c r="H46" s="105"/>
    </row>
    <row r="47" spans="2:9" ht="26.25" customHeight="1" x14ac:dyDescent="0.35">
      <c r="B47" s="106" t="s">
        <v>116</v>
      </c>
      <c r="C47" s="107"/>
      <c r="D47" s="107"/>
      <c r="E47" s="108"/>
      <c r="F47" s="109" t="s">
        <v>81</v>
      </c>
      <c r="G47" s="107"/>
      <c r="H47" s="110"/>
    </row>
    <row r="48" spans="2:9" ht="14.1" customHeight="1" x14ac:dyDescent="0.35">
      <c r="B48" s="111" t="s">
        <v>56</v>
      </c>
      <c r="C48" s="112"/>
      <c r="D48" s="112"/>
      <c r="E48" s="112"/>
      <c r="F48" s="112"/>
      <c r="G48" s="112"/>
      <c r="H48" s="113"/>
    </row>
    <row r="49" spans="2:8" ht="15.95" customHeight="1" x14ac:dyDescent="0.35">
      <c r="B49" s="106" t="s">
        <v>198</v>
      </c>
      <c r="C49" s="107"/>
      <c r="D49" s="107"/>
      <c r="E49" s="107"/>
      <c r="F49" s="107"/>
      <c r="G49" s="107"/>
      <c r="H49" s="110"/>
    </row>
    <row r="50" spans="2:8" ht="16.5" customHeight="1" x14ac:dyDescent="0.35">
      <c r="B50" s="101" t="s">
        <v>57</v>
      </c>
      <c r="C50" s="102"/>
      <c r="D50" s="102"/>
      <c r="E50" s="103"/>
      <c r="F50" s="104" t="s">
        <v>58</v>
      </c>
      <c r="G50" s="102"/>
      <c r="H50" s="105"/>
    </row>
    <row r="51" spans="2:8" ht="24.75" customHeight="1" x14ac:dyDescent="0.35">
      <c r="B51" s="106" t="s">
        <v>78</v>
      </c>
      <c r="C51" s="107"/>
      <c r="D51" s="107"/>
      <c r="E51" s="108"/>
      <c r="F51" s="109" t="s">
        <v>121</v>
      </c>
      <c r="G51" s="107"/>
      <c r="H51" s="110"/>
    </row>
    <row r="52" spans="2:8" ht="16.5" customHeight="1" x14ac:dyDescent="0.35">
      <c r="B52" s="101" t="s">
        <v>59</v>
      </c>
      <c r="C52" s="102"/>
      <c r="D52" s="102"/>
      <c r="E52" s="103"/>
      <c r="F52" s="104" t="s">
        <v>60</v>
      </c>
      <c r="G52" s="102"/>
      <c r="H52" s="105"/>
    </row>
    <row r="53" spans="2:8" ht="15" customHeight="1" thickBot="1" x14ac:dyDescent="0.4">
      <c r="B53" s="160" t="s">
        <v>79</v>
      </c>
      <c r="C53" s="161"/>
      <c r="D53" s="161"/>
      <c r="E53" s="162"/>
      <c r="F53" s="163" t="s">
        <v>80</v>
      </c>
      <c r="G53" s="164"/>
      <c r="H53" s="165"/>
    </row>
    <row r="54" spans="2:8" ht="38.25" customHeight="1" thickBot="1" x14ac:dyDescent="0.4">
      <c r="B54" s="95"/>
      <c r="C54" s="96"/>
      <c r="D54" s="96"/>
      <c r="E54" s="96"/>
      <c r="F54" s="96"/>
      <c r="G54" s="96"/>
      <c r="H54" s="97"/>
    </row>
    <row r="55" spans="2:8" ht="18" customHeight="1" thickBot="1" x14ac:dyDescent="0.4">
      <c r="B55" s="98" t="s">
        <v>61</v>
      </c>
      <c r="C55" s="99"/>
      <c r="D55" s="99"/>
      <c r="E55" s="99"/>
      <c r="F55" s="99"/>
      <c r="G55" s="99"/>
      <c r="H55" s="100"/>
    </row>
  </sheetData>
  <mergeCells count="75">
    <mergeCell ref="C13:D13"/>
    <mergeCell ref="B5:H5"/>
    <mergeCell ref="B6:H6"/>
    <mergeCell ref="B7:H7"/>
    <mergeCell ref="B8:E8"/>
    <mergeCell ref="B9:E9"/>
    <mergeCell ref="B10:E10"/>
    <mergeCell ref="F10:H10"/>
    <mergeCell ref="C11:E11"/>
    <mergeCell ref="B12:H12"/>
    <mergeCell ref="F8:G8"/>
    <mergeCell ref="F9:G9"/>
    <mergeCell ref="G11:H11"/>
    <mergeCell ref="B24:H24"/>
    <mergeCell ref="C14:D14"/>
    <mergeCell ref="B15:F15"/>
    <mergeCell ref="G15:H15"/>
    <mergeCell ref="C16:D16"/>
    <mergeCell ref="C17:D17"/>
    <mergeCell ref="B18:E18"/>
    <mergeCell ref="F18:H18"/>
    <mergeCell ref="F19:G19"/>
    <mergeCell ref="F20:G20"/>
    <mergeCell ref="B21:H21"/>
    <mergeCell ref="B22:H22"/>
    <mergeCell ref="B23:H23"/>
    <mergeCell ref="B31:E31"/>
    <mergeCell ref="F31:H31"/>
    <mergeCell ref="B25:E25"/>
    <mergeCell ref="F25:H25"/>
    <mergeCell ref="B26:E26"/>
    <mergeCell ref="F26:H26"/>
    <mergeCell ref="B27:E27"/>
    <mergeCell ref="F27:H27"/>
    <mergeCell ref="B28:C28"/>
    <mergeCell ref="D28:E28"/>
    <mergeCell ref="B29:C29"/>
    <mergeCell ref="D29:E29"/>
    <mergeCell ref="B30:H30"/>
    <mergeCell ref="B42:E42"/>
    <mergeCell ref="F42:H42"/>
    <mergeCell ref="B32:C32"/>
    <mergeCell ref="B33:C33"/>
    <mergeCell ref="B34:H34"/>
    <mergeCell ref="B35:H35"/>
    <mergeCell ref="B36:H36"/>
    <mergeCell ref="G37:H37"/>
    <mergeCell ref="G38:H38"/>
    <mergeCell ref="B40:E40"/>
    <mergeCell ref="F40:H40"/>
    <mergeCell ref="B41:E41"/>
    <mergeCell ref="F41:H41"/>
    <mergeCell ref="B39:H39"/>
    <mergeCell ref="B49:H49"/>
    <mergeCell ref="B43:E43"/>
    <mergeCell ref="F43:H43"/>
    <mergeCell ref="B44:E44"/>
    <mergeCell ref="F44:H44"/>
    <mergeCell ref="B45:E45"/>
    <mergeCell ref="F45:H45"/>
    <mergeCell ref="B46:E46"/>
    <mergeCell ref="F46:H46"/>
    <mergeCell ref="B47:E47"/>
    <mergeCell ref="F47:H47"/>
    <mergeCell ref="B48:H48"/>
    <mergeCell ref="B53:E53"/>
    <mergeCell ref="F53:H53"/>
    <mergeCell ref="B54:H54"/>
    <mergeCell ref="B55:H55"/>
    <mergeCell ref="B50:E50"/>
    <mergeCell ref="F50:H50"/>
    <mergeCell ref="B51:E51"/>
    <mergeCell ref="F51:H51"/>
    <mergeCell ref="B52:E52"/>
    <mergeCell ref="F52:H52"/>
  </mergeCells>
  <conditionalFormatting sqref="B38 F38">
    <cfRule type="cellIs" dxfId="127" priority="13" operator="lessThan">
      <formula>0.5</formula>
    </cfRule>
    <cfRule type="containsText" dxfId="126" priority="14" operator="containsText" text="NO APLICA">
      <formula>NOT(ISERROR(SEARCH("NO APLICA",B38)))</formula>
    </cfRule>
    <cfRule type="cellIs" dxfId="125" priority="15" operator="between">
      <formula>0.5</formula>
      <formula>0.7</formula>
    </cfRule>
    <cfRule type="cellIs" dxfId="124" priority="16" operator="greaterThan">
      <formula>0.7</formula>
    </cfRule>
  </conditionalFormatting>
  <conditionalFormatting sqref="C38">
    <cfRule type="cellIs" dxfId="123" priority="9" operator="lessThan">
      <formula>0.5</formula>
    </cfRule>
    <cfRule type="containsText" dxfId="122" priority="10" operator="containsText" text="NO APLICA">
      <formula>NOT(ISERROR(SEARCH("NO APLICA",C38)))</formula>
    </cfRule>
    <cfRule type="cellIs" dxfId="121" priority="11" operator="between">
      <formula>0.5</formula>
      <formula>0.7</formula>
    </cfRule>
    <cfRule type="cellIs" dxfId="120" priority="12" operator="greaterThan">
      <formula>0.7</formula>
    </cfRule>
  </conditionalFormatting>
  <conditionalFormatting sqref="D38">
    <cfRule type="cellIs" dxfId="119" priority="5" operator="lessThan">
      <formula>0.5</formula>
    </cfRule>
    <cfRule type="containsText" dxfId="118" priority="6" operator="containsText" text="NO APLICA">
      <formula>NOT(ISERROR(SEARCH("NO APLICA",D38)))</formula>
    </cfRule>
    <cfRule type="cellIs" dxfId="117" priority="7" operator="between">
      <formula>0.5</formula>
      <formula>0.7</formula>
    </cfRule>
    <cfRule type="cellIs" dxfId="116" priority="8" operator="greaterThan">
      <formula>0.7</formula>
    </cfRule>
  </conditionalFormatting>
  <conditionalFormatting sqref="E38">
    <cfRule type="cellIs" dxfId="115" priority="1" operator="lessThan">
      <formula>0.5</formula>
    </cfRule>
    <cfRule type="containsText" dxfId="114" priority="2" operator="containsText" text="NO APLICA">
      <formula>NOT(ISERROR(SEARCH("NO APLICA",E38)))</formula>
    </cfRule>
    <cfRule type="cellIs" dxfId="113" priority="3" operator="between">
      <formula>0.5</formula>
      <formula>0.7</formula>
    </cfRule>
    <cfRule type="cellIs" dxfId="112" priority="4" operator="greaterThan">
      <formula>0.7</formula>
    </cfRule>
  </conditionalFormatting>
  <hyperlinks>
    <hyperlink ref="B53" r:id="rId1" xr:uid="{00000000-0004-0000-0400-000000000000}"/>
  </hyperlinks>
  <printOptions horizontalCentered="1" verticalCentered="1"/>
  <pageMargins left="1.1023622047244095" right="0.70866141732283472" top="0.74803149606299213" bottom="1.0900000000000001" header="0.31496062992125984" footer="0.31496062992125984"/>
  <pageSetup paperSize="5" scale="69"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400-000009000000}">
          <x14:colorSeries rgb="FF376092"/>
          <x14:colorNegative rgb="FFD00000"/>
          <x14:colorAxis rgb="FF000000"/>
          <x14:colorMarkers rgb="FFD00000"/>
          <x14:colorFirst rgb="FFD00000"/>
          <x14:colorLast rgb="FFD00000"/>
          <x14:colorHigh rgb="FFD00000"/>
          <x14:colorLow rgb="FFD00000"/>
          <x14:sparklines>
            <x14:sparkline>
              <xm:f>'A 2.2.1.1.22.3'!B38:F38</xm:f>
              <xm:sqref>G38</xm:sqref>
            </x14:sparkline>
          </x14:sparklines>
        </x14:sparklineGroup>
        <x14:sparklineGroup type="column" displayEmptyCellsAs="gap" xr2:uid="{00000000-0003-0000-0400-000008000000}">
          <x14:colorSeries rgb="FF376092"/>
          <x14:colorNegative rgb="FFD00000"/>
          <x14:colorAxis rgb="FF000000"/>
          <x14:colorMarkers rgb="FFD00000"/>
          <x14:colorFirst rgb="FFD00000"/>
          <x14:colorLast rgb="FFD00000"/>
          <x14:colorHigh rgb="FFD00000"/>
          <x14:colorLow rgb="FFD00000"/>
          <x14:sparklines>
            <x14:sparkline>
              <xm:f>'A 2.2.1.1.22.3'!B39:F39</xm:f>
              <xm:sqref>G39</xm:sqref>
            </x14:sparkline>
          </x14:sparklines>
        </x14:sparklineGroup>
      </x14:sparklineGroup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Q55"/>
  <sheetViews>
    <sheetView showGridLines="0" view="pageBreakPreview" topLeftCell="A30" zoomScale="90" zoomScaleNormal="100" zoomScaleSheetLayoutView="90" workbookViewId="0">
      <selection activeCell="G38" sqref="G38:H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145" t="s">
        <v>168</v>
      </c>
      <c r="C5" s="146"/>
      <c r="D5" s="146"/>
      <c r="E5" s="146"/>
      <c r="F5" s="146"/>
      <c r="G5" s="146"/>
      <c r="H5" s="147"/>
      <c r="J5" s="2"/>
      <c r="K5" s="2"/>
      <c r="L5" s="2"/>
      <c r="M5" s="2"/>
      <c r="N5" s="2"/>
      <c r="O5" s="2"/>
      <c r="P5" s="2"/>
      <c r="Q5" s="2"/>
    </row>
    <row r="6" spans="2:17" ht="18.95" customHeight="1" x14ac:dyDescent="0.35">
      <c r="B6" s="101" t="s">
        <v>0</v>
      </c>
      <c r="C6" s="102"/>
      <c r="D6" s="102"/>
      <c r="E6" s="102"/>
      <c r="F6" s="102"/>
      <c r="G6" s="102"/>
      <c r="H6" s="105"/>
      <c r="J6" s="2"/>
      <c r="K6" s="2"/>
      <c r="L6" s="2"/>
      <c r="M6" s="2"/>
      <c r="N6" s="2"/>
      <c r="O6" s="2"/>
      <c r="P6" s="2"/>
      <c r="Q6" s="2"/>
    </row>
    <row r="7" spans="2:17" ht="18.95" customHeight="1" x14ac:dyDescent="0.35">
      <c r="B7" s="148" t="s">
        <v>119</v>
      </c>
      <c r="C7" s="149"/>
      <c r="D7" s="149"/>
      <c r="E7" s="149"/>
      <c r="F7" s="149"/>
      <c r="G7" s="149"/>
      <c r="H7" s="150"/>
      <c r="J7" s="3"/>
      <c r="K7" s="3"/>
      <c r="L7" s="3"/>
      <c r="M7" s="3"/>
      <c r="N7" s="3"/>
      <c r="O7" s="3"/>
      <c r="P7" s="3"/>
      <c r="Q7" s="3"/>
    </row>
    <row r="8" spans="2:17" ht="25.15" customHeight="1" x14ac:dyDescent="0.35">
      <c r="B8" s="151" t="s">
        <v>65</v>
      </c>
      <c r="C8" s="140"/>
      <c r="D8" s="140"/>
      <c r="E8" s="140"/>
      <c r="F8" s="104" t="s">
        <v>91</v>
      </c>
      <c r="G8" s="103"/>
      <c r="H8" s="58" t="s">
        <v>1</v>
      </c>
      <c r="J8" s="4"/>
      <c r="K8" s="4"/>
      <c r="L8" s="4"/>
      <c r="M8" s="4"/>
      <c r="N8" s="4"/>
      <c r="O8" s="4"/>
      <c r="P8" s="4"/>
      <c r="Q8" s="4"/>
    </row>
    <row r="9" spans="2:17" ht="27.75" customHeight="1" x14ac:dyDescent="0.35">
      <c r="B9" s="154" t="s">
        <v>151</v>
      </c>
      <c r="C9" s="155"/>
      <c r="D9" s="155"/>
      <c r="E9" s="155"/>
      <c r="F9" s="109" t="s">
        <v>120</v>
      </c>
      <c r="G9" s="108"/>
      <c r="H9" s="59" t="s">
        <v>92</v>
      </c>
      <c r="J9" s="3"/>
      <c r="K9" s="3"/>
      <c r="L9" s="3"/>
      <c r="M9" s="3"/>
      <c r="N9" s="3"/>
      <c r="O9" s="3"/>
      <c r="P9" s="3"/>
      <c r="Q9" s="3"/>
    </row>
    <row r="10" spans="2:17" ht="24" customHeight="1" x14ac:dyDescent="0.35">
      <c r="B10" s="101" t="s">
        <v>2</v>
      </c>
      <c r="C10" s="102"/>
      <c r="D10" s="102"/>
      <c r="E10" s="103"/>
      <c r="F10" s="104" t="s">
        <v>3</v>
      </c>
      <c r="G10" s="102"/>
      <c r="H10" s="105"/>
      <c r="J10" s="4"/>
      <c r="K10" s="4"/>
      <c r="L10" s="4"/>
      <c r="M10" s="4"/>
      <c r="N10" s="4"/>
      <c r="O10" s="4"/>
      <c r="P10" s="4"/>
      <c r="Q10" s="4"/>
    </row>
    <row r="11" spans="2:17" ht="42" customHeight="1" x14ac:dyDescent="0.35">
      <c r="B11" s="86">
        <v>2.2000000000000002</v>
      </c>
      <c r="C11" s="152" t="s">
        <v>152</v>
      </c>
      <c r="D11" s="156"/>
      <c r="E11" s="157"/>
      <c r="F11" s="87" t="s">
        <v>185</v>
      </c>
      <c r="G11" s="152" t="s">
        <v>184</v>
      </c>
      <c r="H11" s="156"/>
    </row>
    <row r="12" spans="2:17" ht="17.100000000000001" customHeight="1" x14ac:dyDescent="0.35">
      <c r="B12" s="101" t="s">
        <v>4</v>
      </c>
      <c r="C12" s="102"/>
      <c r="D12" s="102"/>
      <c r="E12" s="102"/>
      <c r="F12" s="102"/>
      <c r="G12" s="102"/>
      <c r="H12" s="105"/>
    </row>
    <row r="13" spans="2:17" ht="25.5" customHeight="1" x14ac:dyDescent="0.35">
      <c r="B13" s="39" t="s">
        <v>5</v>
      </c>
      <c r="C13" s="104" t="s">
        <v>6</v>
      </c>
      <c r="D13" s="103"/>
      <c r="E13" s="41" t="s">
        <v>7</v>
      </c>
      <c r="F13" s="41" t="s">
        <v>8</v>
      </c>
      <c r="G13" s="41" t="s">
        <v>9</v>
      </c>
      <c r="H13" s="43" t="s">
        <v>10</v>
      </c>
    </row>
    <row r="14" spans="2:17" ht="18.95" customHeight="1" x14ac:dyDescent="0.35">
      <c r="B14" s="19" t="s">
        <v>73</v>
      </c>
      <c r="C14" s="133" t="s">
        <v>72</v>
      </c>
      <c r="D14" s="134"/>
      <c r="E14" s="42" t="s">
        <v>72</v>
      </c>
      <c r="F14" s="42" t="s">
        <v>72</v>
      </c>
      <c r="G14" s="42" t="s">
        <v>72</v>
      </c>
      <c r="H14" s="5" t="s">
        <v>12</v>
      </c>
    </row>
    <row r="15" spans="2:17" ht="16.5" customHeight="1" x14ac:dyDescent="0.35">
      <c r="B15" s="135" t="s">
        <v>13</v>
      </c>
      <c r="C15" s="136"/>
      <c r="D15" s="136"/>
      <c r="E15" s="136"/>
      <c r="F15" s="137"/>
      <c r="G15" s="104" t="s">
        <v>14</v>
      </c>
      <c r="H15" s="105"/>
    </row>
    <row r="16" spans="2:17" ht="16.5" customHeight="1" x14ac:dyDescent="0.35">
      <c r="B16" s="8" t="s">
        <v>15</v>
      </c>
      <c r="C16" s="138" t="s">
        <v>16</v>
      </c>
      <c r="D16" s="139"/>
      <c r="E16" s="9" t="s">
        <v>17</v>
      </c>
      <c r="F16" s="41" t="s">
        <v>7</v>
      </c>
      <c r="G16" s="38" t="s">
        <v>18</v>
      </c>
      <c r="H16" s="43" t="s">
        <v>19</v>
      </c>
    </row>
    <row r="17" spans="2:8" ht="21" customHeight="1" x14ac:dyDescent="0.35">
      <c r="B17" s="44" t="s">
        <v>20</v>
      </c>
      <c r="C17" s="109" t="s">
        <v>74</v>
      </c>
      <c r="D17" s="108"/>
      <c r="E17" s="45" t="s">
        <v>21</v>
      </c>
      <c r="F17" s="45" t="s">
        <v>22</v>
      </c>
      <c r="G17" s="37" t="s">
        <v>20</v>
      </c>
      <c r="H17" s="46" t="s">
        <v>74</v>
      </c>
    </row>
    <row r="18" spans="2:8" ht="30.95" customHeight="1" x14ac:dyDescent="0.35">
      <c r="B18" s="101" t="s">
        <v>64</v>
      </c>
      <c r="C18" s="102"/>
      <c r="D18" s="102"/>
      <c r="E18" s="103"/>
      <c r="F18" s="104" t="s">
        <v>23</v>
      </c>
      <c r="G18" s="102"/>
      <c r="H18" s="105"/>
    </row>
    <row r="19" spans="2:8" ht="47.1" customHeight="1" x14ac:dyDescent="0.35">
      <c r="B19" s="39" t="s">
        <v>24</v>
      </c>
      <c r="C19" s="41" t="s">
        <v>25</v>
      </c>
      <c r="D19" s="35" t="s">
        <v>62</v>
      </c>
      <c r="E19" s="41" t="s">
        <v>63</v>
      </c>
      <c r="F19" s="140" t="s">
        <v>26</v>
      </c>
      <c r="G19" s="140"/>
      <c r="H19" s="43" t="s">
        <v>27</v>
      </c>
    </row>
    <row r="20" spans="2:8" ht="18" customHeight="1" x14ac:dyDescent="0.35">
      <c r="B20" s="19" t="s">
        <v>72</v>
      </c>
      <c r="C20" s="42" t="s">
        <v>11</v>
      </c>
      <c r="D20" s="42" t="s">
        <v>77</v>
      </c>
      <c r="E20" s="42" t="s">
        <v>95</v>
      </c>
      <c r="F20" s="141" t="s">
        <v>72</v>
      </c>
      <c r="G20" s="141"/>
      <c r="H20" s="5" t="s">
        <v>73</v>
      </c>
    </row>
    <row r="21" spans="2:8" ht="15.75" customHeight="1" x14ac:dyDescent="0.35">
      <c r="B21" s="101" t="s">
        <v>28</v>
      </c>
      <c r="C21" s="102"/>
      <c r="D21" s="102"/>
      <c r="E21" s="102"/>
      <c r="F21" s="102"/>
      <c r="G21" s="102"/>
      <c r="H21" s="105"/>
    </row>
    <row r="22" spans="2:8" ht="36" customHeight="1" x14ac:dyDescent="0.35">
      <c r="B22" s="142" t="s">
        <v>122</v>
      </c>
      <c r="C22" s="143"/>
      <c r="D22" s="143"/>
      <c r="E22" s="143"/>
      <c r="F22" s="143"/>
      <c r="G22" s="143"/>
      <c r="H22" s="144"/>
    </row>
    <row r="23" spans="2:8" ht="15.75" customHeight="1" x14ac:dyDescent="0.35">
      <c r="B23" s="101" t="s">
        <v>29</v>
      </c>
      <c r="C23" s="102"/>
      <c r="D23" s="102"/>
      <c r="E23" s="102"/>
      <c r="F23" s="102"/>
      <c r="G23" s="102"/>
      <c r="H23" s="105"/>
    </row>
    <row r="24" spans="2:8" ht="19.899999999999999" customHeight="1" x14ac:dyDescent="0.35">
      <c r="B24" s="106" t="s">
        <v>123</v>
      </c>
      <c r="C24" s="107"/>
      <c r="D24" s="107"/>
      <c r="E24" s="107"/>
      <c r="F24" s="107"/>
      <c r="G24" s="107"/>
      <c r="H24" s="110"/>
    </row>
    <row r="25" spans="2:8" ht="15.75" customHeight="1" x14ac:dyDescent="0.35">
      <c r="B25" s="101" t="s">
        <v>30</v>
      </c>
      <c r="C25" s="102"/>
      <c r="D25" s="102"/>
      <c r="E25" s="103"/>
      <c r="F25" s="104" t="s">
        <v>31</v>
      </c>
      <c r="G25" s="102"/>
      <c r="H25" s="105"/>
    </row>
    <row r="26" spans="2:8" ht="24.75" customHeight="1" x14ac:dyDescent="0.35">
      <c r="B26" s="106" t="s">
        <v>75</v>
      </c>
      <c r="C26" s="107"/>
      <c r="D26" s="107"/>
      <c r="E26" s="108"/>
      <c r="F26" s="109" t="s">
        <v>76</v>
      </c>
      <c r="G26" s="107"/>
      <c r="H26" s="110"/>
    </row>
    <row r="27" spans="2:8" x14ac:dyDescent="0.35">
      <c r="B27" s="101" t="s">
        <v>32</v>
      </c>
      <c r="C27" s="102"/>
      <c r="D27" s="102"/>
      <c r="E27" s="103"/>
      <c r="F27" s="104" t="s">
        <v>33</v>
      </c>
      <c r="G27" s="102"/>
      <c r="H27" s="105"/>
    </row>
    <row r="28" spans="2:8" ht="15.95" customHeight="1" x14ac:dyDescent="0.35">
      <c r="B28" s="101" t="s">
        <v>34</v>
      </c>
      <c r="C28" s="103"/>
      <c r="D28" s="104" t="s">
        <v>35</v>
      </c>
      <c r="E28" s="103"/>
      <c r="F28" s="41" t="s">
        <v>34</v>
      </c>
      <c r="G28" s="41" t="s">
        <v>36</v>
      </c>
      <c r="H28" s="40" t="s">
        <v>35</v>
      </c>
    </row>
    <row r="29" spans="2:8" x14ac:dyDescent="0.35">
      <c r="B29" s="128">
        <v>16</v>
      </c>
      <c r="C29" s="129"/>
      <c r="D29" s="109">
        <v>2021</v>
      </c>
      <c r="E29" s="108"/>
      <c r="F29" s="57">
        <v>44</v>
      </c>
      <c r="G29" s="12">
        <f>(F29/B29)-1</f>
        <v>1.75</v>
      </c>
      <c r="H29" s="11">
        <v>2024</v>
      </c>
    </row>
    <row r="30" spans="2:8" ht="19.5" customHeight="1" thickBot="1" x14ac:dyDescent="0.4">
      <c r="B30" s="130" t="s">
        <v>37</v>
      </c>
      <c r="C30" s="131"/>
      <c r="D30" s="131"/>
      <c r="E30" s="131"/>
      <c r="F30" s="131"/>
      <c r="G30" s="131"/>
      <c r="H30" s="132"/>
    </row>
    <row r="31" spans="2:8" ht="19.5" customHeight="1" thickBot="1" x14ac:dyDescent="0.4">
      <c r="B31" s="123" t="s">
        <v>66</v>
      </c>
      <c r="C31" s="124"/>
      <c r="D31" s="124"/>
      <c r="E31" s="125"/>
      <c r="F31" s="123" t="s">
        <v>67</v>
      </c>
      <c r="G31" s="124"/>
      <c r="H31" s="125"/>
    </row>
    <row r="32" spans="2:8" ht="26.1" customHeight="1" thickBot="1" x14ac:dyDescent="0.4">
      <c r="B32" s="114" t="s">
        <v>38</v>
      </c>
      <c r="C32" s="114"/>
      <c r="D32" s="80" t="s">
        <v>39</v>
      </c>
      <c r="E32" s="81" t="s">
        <v>40</v>
      </c>
      <c r="F32" s="82" t="s">
        <v>38</v>
      </c>
      <c r="G32" s="80" t="s">
        <v>39</v>
      </c>
      <c r="H32" s="81" t="s">
        <v>40</v>
      </c>
    </row>
    <row r="33" spans="2:9" ht="33.75" customHeight="1" thickBot="1" x14ac:dyDescent="0.4">
      <c r="B33" s="115" t="s">
        <v>148</v>
      </c>
      <c r="C33" s="116"/>
      <c r="D33" s="78" t="s">
        <v>71</v>
      </c>
      <c r="E33" s="78" t="s">
        <v>149</v>
      </c>
      <c r="F33" s="79" t="s">
        <v>68</v>
      </c>
      <c r="G33" s="79" t="s">
        <v>69</v>
      </c>
      <c r="H33" s="79" t="s">
        <v>70</v>
      </c>
      <c r="I33" s="34"/>
    </row>
    <row r="34" spans="2:9" ht="15" customHeight="1" x14ac:dyDescent="0.35">
      <c r="B34" s="117" t="s">
        <v>41</v>
      </c>
      <c r="C34" s="118"/>
      <c r="D34" s="118"/>
      <c r="E34" s="118"/>
      <c r="F34" s="118"/>
      <c r="G34" s="118"/>
      <c r="H34" s="119"/>
    </row>
    <row r="35" spans="2:9" ht="67.5" customHeight="1" thickBot="1" x14ac:dyDescent="0.4">
      <c r="B35" s="120" t="s">
        <v>128</v>
      </c>
      <c r="C35" s="121"/>
      <c r="D35" s="121"/>
      <c r="E35" s="121"/>
      <c r="F35" s="121"/>
      <c r="G35" s="121"/>
      <c r="H35" s="122"/>
    </row>
    <row r="36" spans="2:9" ht="20.100000000000001" customHeight="1" thickBot="1" x14ac:dyDescent="0.4">
      <c r="B36" s="123" t="s">
        <v>42</v>
      </c>
      <c r="C36" s="124"/>
      <c r="D36" s="124"/>
      <c r="E36" s="124"/>
      <c r="F36" s="124"/>
      <c r="G36" s="124"/>
      <c r="H36" s="125"/>
    </row>
    <row r="37" spans="2:9" ht="27.95" customHeight="1" thickBot="1" x14ac:dyDescent="0.4">
      <c r="B37" s="10" t="s">
        <v>43</v>
      </c>
      <c r="C37" s="10" t="s">
        <v>44</v>
      </c>
      <c r="D37" s="60" t="s">
        <v>45</v>
      </c>
      <c r="E37" s="10" t="s">
        <v>93</v>
      </c>
      <c r="F37" s="10" t="s">
        <v>46</v>
      </c>
      <c r="G37" s="123" t="s">
        <v>47</v>
      </c>
      <c r="H37" s="125"/>
    </row>
    <row r="38" spans="2:9" ht="38.1" customHeight="1" thickBot="1" x14ac:dyDescent="0.4">
      <c r="B38" s="83">
        <v>0.4</v>
      </c>
      <c r="C38" s="84">
        <v>0.8</v>
      </c>
      <c r="D38" s="84" t="s">
        <v>171</v>
      </c>
      <c r="E38" s="84" t="s">
        <v>171</v>
      </c>
      <c r="F38" s="85">
        <v>0.2727</v>
      </c>
      <c r="G38" s="126"/>
      <c r="H38" s="127"/>
    </row>
    <row r="39" spans="2:9" ht="15" customHeight="1" x14ac:dyDescent="0.35">
      <c r="B39" s="166" t="s">
        <v>94</v>
      </c>
      <c r="C39" s="167"/>
      <c r="D39" s="167"/>
      <c r="E39" s="167"/>
      <c r="F39" s="167"/>
      <c r="G39" s="167"/>
      <c r="H39" s="168"/>
    </row>
    <row r="40" spans="2:9" ht="14.1" customHeight="1" x14ac:dyDescent="0.35">
      <c r="B40" s="101" t="s">
        <v>48</v>
      </c>
      <c r="C40" s="102"/>
      <c r="D40" s="102"/>
      <c r="E40" s="103"/>
      <c r="F40" s="104" t="s">
        <v>49</v>
      </c>
      <c r="G40" s="102"/>
      <c r="H40" s="105"/>
    </row>
    <row r="41" spans="2:9" ht="27.75" customHeight="1" x14ac:dyDescent="0.35">
      <c r="B41" s="106" t="s">
        <v>109</v>
      </c>
      <c r="C41" s="107"/>
      <c r="D41" s="107"/>
      <c r="E41" s="108"/>
      <c r="F41" s="109" t="s">
        <v>124</v>
      </c>
      <c r="G41" s="107"/>
      <c r="H41" s="110"/>
    </row>
    <row r="42" spans="2:9" ht="17.100000000000001" customHeight="1" x14ac:dyDescent="0.35">
      <c r="B42" s="101" t="s">
        <v>50</v>
      </c>
      <c r="C42" s="102"/>
      <c r="D42" s="102"/>
      <c r="E42" s="103"/>
      <c r="F42" s="104" t="s">
        <v>51</v>
      </c>
      <c r="G42" s="102"/>
      <c r="H42" s="105"/>
    </row>
    <row r="43" spans="2:9" ht="27.75" customHeight="1" x14ac:dyDescent="0.35">
      <c r="B43" s="106" t="s">
        <v>125</v>
      </c>
      <c r="C43" s="107"/>
      <c r="D43" s="107"/>
      <c r="E43" s="108"/>
      <c r="F43" s="109" t="s">
        <v>206</v>
      </c>
      <c r="G43" s="107"/>
      <c r="H43" s="110"/>
    </row>
    <row r="44" spans="2:9" ht="15" customHeight="1" x14ac:dyDescent="0.35">
      <c r="B44" s="101" t="s">
        <v>52</v>
      </c>
      <c r="C44" s="102"/>
      <c r="D44" s="102"/>
      <c r="E44" s="103"/>
      <c r="F44" s="104" t="s">
        <v>53</v>
      </c>
      <c r="G44" s="102"/>
      <c r="H44" s="105"/>
    </row>
    <row r="45" spans="2:9" ht="27" customHeight="1" x14ac:dyDescent="0.35">
      <c r="B45" s="106" t="s">
        <v>127</v>
      </c>
      <c r="C45" s="107"/>
      <c r="D45" s="107"/>
      <c r="E45" s="108"/>
      <c r="F45" s="109" t="s">
        <v>126</v>
      </c>
      <c r="G45" s="107"/>
      <c r="H45" s="110"/>
    </row>
    <row r="46" spans="2:9" ht="24" customHeight="1" x14ac:dyDescent="0.35">
      <c r="B46" s="101" t="s">
        <v>54</v>
      </c>
      <c r="C46" s="102"/>
      <c r="D46" s="102"/>
      <c r="E46" s="103"/>
      <c r="F46" s="104" t="s">
        <v>55</v>
      </c>
      <c r="G46" s="102"/>
      <c r="H46" s="105"/>
    </row>
    <row r="47" spans="2:9" ht="26.25" customHeight="1" x14ac:dyDescent="0.35">
      <c r="B47" s="106" t="s">
        <v>125</v>
      </c>
      <c r="C47" s="107"/>
      <c r="D47" s="107"/>
      <c r="E47" s="108"/>
      <c r="F47" s="109" t="s">
        <v>206</v>
      </c>
      <c r="G47" s="107"/>
      <c r="H47" s="110"/>
    </row>
    <row r="48" spans="2:9" ht="14.1" customHeight="1" x14ac:dyDescent="0.35">
      <c r="B48" s="111" t="s">
        <v>56</v>
      </c>
      <c r="C48" s="112"/>
      <c r="D48" s="112"/>
      <c r="E48" s="112"/>
      <c r="F48" s="112"/>
      <c r="G48" s="112"/>
      <c r="H48" s="113"/>
    </row>
    <row r="49" spans="2:8" ht="15.95" customHeight="1" x14ac:dyDescent="0.35">
      <c r="B49" s="106" t="s">
        <v>198</v>
      </c>
      <c r="C49" s="107"/>
      <c r="D49" s="107"/>
      <c r="E49" s="107"/>
      <c r="F49" s="107"/>
      <c r="G49" s="107"/>
      <c r="H49" s="110"/>
    </row>
    <row r="50" spans="2:8" ht="16.5" customHeight="1" x14ac:dyDescent="0.35">
      <c r="B50" s="101" t="s">
        <v>57</v>
      </c>
      <c r="C50" s="102"/>
      <c r="D50" s="102"/>
      <c r="E50" s="103"/>
      <c r="F50" s="104" t="s">
        <v>58</v>
      </c>
      <c r="G50" s="102"/>
      <c r="H50" s="105"/>
    </row>
    <row r="51" spans="2:8" ht="24.75" customHeight="1" x14ac:dyDescent="0.35">
      <c r="B51" s="106" t="s">
        <v>78</v>
      </c>
      <c r="C51" s="107"/>
      <c r="D51" s="107"/>
      <c r="E51" s="108"/>
      <c r="F51" s="109" t="s">
        <v>121</v>
      </c>
      <c r="G51" s="107"/>
      <c r="H51" s="110"/>
    </row>
    <row r="52" spans="2:8" ht="16.5" customHeight="1" x14ac:dyDescent="0.35">
      <c r="B52" s="101" t="s">
        <v>59</v>
      </c>
      <c r="C52" s="102"/>
      <c r="D52" s="102"/>
      <c r="E52" s="103"/>
      <c r="F52" s="104" t="s">
        <v>60</v>
      </c>
      <c r="G52" s="102"/>
      <c r="H52" s="105"/>
    </row>
    <row r="53" spans="2:8" ht="15" customHeight="1" thickBot="1" x14ac:dyDescent="0.4">
      <c r="B53" s="160" t="s">
        <v>79</v>
      </c>
      <c r="C53" s="161"/>
      <c r="D53" s="161"/>
      <c r="E53" s="162"/>
      <c r="F53" s="163" t="s">
        <v>80</v>
      </c>
      <c r="G53" s="164"/>
      <c r="H53" s="165"/>
    </row>
    <row r="54" spans="2:8" ht="38.25" customHeight="1" thickBot="1" x14ac:dyDescent="0.4">
      <c r="B54" s="95"/>
      <c r="C54" s="96"/>
      <c r="D54" s="96"/>
      <c r="E54" s="96"/>
      <c r="F54" s="96"/>
      <c r="G54" s="96"/>
      <c r="H54" s="97"/>
    </row>
    <row r="55" spans="2:8" ht="18" customHeight="1" thickBot="1" x14ac:dyDescent="0.4">
      <c r="B55" s="98" t="s">
        <v>61</v>
      </c>
      <c r="C55" s="99"/>
      <c r="D55" s="99"/>
      <c r="E55" s="99"/>
      <c r="F55" s="99"/>
      <c r="G55" s="99"/>
      <c r="H55" s="100"/>
    </row>
  </sheetData>
  <mergeCells count="75">
    <mergeCell ref="C13:D13"/>
    <mergeCell ref="B5:H5"/>
    <mergeCell ref="B6:H6"/>
    <mergeCell ref="B7:H7"/>
    <mergeCell ref="B8:E8"/>
    <mergeCell ref="B9:E9"/>
    <mergeCell ref="B10:E10"/>
    <mergeCell ref="F10:H10"/>
    <mergeCell ref="C11:E11"/>
    <mergeCell ref="G11:H11"/>
    <mergeCell ref="B12:H12"/>
    <mergeCell ref="F8:G8"/>
    <mergeCell ref="F9:G9"/>
    <mergeCell ref="B24:H24"/>
    <mergeCell ref="C14:D14"/>
    <mergeCell ref="B15:F15"/>
    <mergeCell ref="G15:H15"/>
    <mergeCell ref="C16:D16"/>
    <mergeCell ref="C17:D17"/>
    <mergeCell ref="B18:E18"/>
    <mergeCell ref="F18:H18"/>
    <mergeCell ref="F19:G19"/>
    <mergeCell ref="F20:G20"/>
    <mergeCell ref="B21:H21"/>
    <mergeCell ref="B22:H22"/>
    <mergeCell ref="B23:H23"/>
    <mergeCell ref="B31:E31"/>
    <mergeCell ref="F31:H31"/>
    <mergeCell ref="B25:E25"/>
    <mergeCell ref="F25:H25"/>
    <mergeCell ref="B26:E26"/>
    <mergeCell ref="F26:H26"/>
    <mergeCell ref="B27:E27"/>
    <mergeCell ref="F27:H27"/>
    <mergeCell ref="B28:C28"/>
    <mergeCell ref="D28:E28"/>
    <mergeCell ref="B29:C29"/>
    <mergeCell ref="D29:E29"/>
    <mergeCell ref="B30:H30"/>
    <mergeCell ref="B42:E42"/>
    <mergeCell ref="F42:H42"/>
    <mergeCell ref="B32:C32"/>
    <mergeCell ref="B33:C33"/>
    <mergeCell ref="B34:H34"/>
    <mergeCell ref="B35:H35"/>
    <mergeCell ref="B36:H36"/>
    <mergeCell ref="G37:H37"/>
    <mergeCell ref="G38:H38"/>
    <mergeCell ref="B40:E40"/>
    <mergeCell ref="F40:H40"/>
    <mergeCell ref="B41:E41"/>
    <mergeCell ref="F41:H41"/>
    <mergeCell ref="B39:H39"/>
    <mergeCell ref="B49:H49"/>
    <mergeCell ref="B43:E43"/>
    <mergeCell ref="F43:H43"/>
    <mergeCell ref="B44:E44"/>
    <mergeCell ref="F44:H44"/>
    <mergeCell ref="B45:E45"/>
    <mergeCell ref="F45:H45"/>
    <mergeCell ref="B46:E46"/>
    <mergeCell ref="F46:H46"/>
    <mergeCell ref="B47:E47"/>
    <mergeCell ref="F47:H47"/>
    <mergeCell ref="B48:H48"/>
    <mergeCell ref="B53:E53"/>
    <mergeCell ref="F53:H53"/>
    <mergeCell ref="B54:H54"/>
    <mergeCell ref="B55:H55"/>
    <mergeCell ref="B50:E50"/>
    <mergeCell ref="F50:H50"/>
    <mergeCell ref="B51:E51"/>
    <mergeCell ref="F51:H51"/>
    <mergeCell ref="B52:E52"/>
    <mergeCell ref="F52:H52"/>
  </mergeCells>
  <conditionalFormatting sqref="B38 F38">
    <cfRule type="cellIs" dxfId="111" priority="13" operator="lessThan">
      <formula>0.5</formula>
    </cfRule>
    <cfRule type="containsText" dxfId="110" priority="14" operator="containsText" text="NO APLICA">
      <formula>NOT(ISERROR(SEARCH("NO APLICA",B38)))</formula>
    </cfRule>
    <cfRule type="cellIs" dxfId="109" priority="15" operator="between">
      <formula>0.5</formula>
      <formula>0.7</formula>
    </cfRule>
    <cfRule type="cellIs" dxfId="108" priority="16" operator="greaterThan">
      <formula>0.7</formula>
    </cfRule>
  </conditionalFormatting>
  <conditionalFormatting sqref="C38">
    <cfRule type="cellIs" dxfId="107" priority="9" operator="lessThan">
      <formula>0.5</formula>
    </cfRule>
    <cfRule type="containsText" dxfId="106" priority="10" operator="containsText" text="NO APLICA">
      <formula>NOT(ISERROR(SEARCH("NO APLICA",C38)))</formula>
    </cfRule>
    <cfRule type="cellIs" dxfId="105" priority="11" operator="between">
      <formula>0.5</formula>
      <formula>0.7</formula>
    </cfRule>
    <cfRule type="cellIs" dxfId="104" priority="12" operator="greaterThan">
      <formula>0.7</formula>
    </cfRule>
  </conditionalFormatting>
  <conditionalFormatting sqref="D38">
    <cfRule type="cellIs" dxfId="103" priority="5" operator="lessThan">
      <formula>0.5</formula>
    </cfRule>
    <cfRule type="containsText" dxfId="102" priority="6" operator="containsText" text="NO APLICA">
      <formula>NOT(ISERROR(SEARCH("NO APLICA",D38)))</formula>
    </cfRule>
    <cfRule type="cellIs" dxfId="101" priority="7" operator="between">
      <formula>0.5</formula>
      <formula>0.7</formula>
    </cfRule>
    <cfRule type="cellIs" dxfId="100" priority="8" operator="greaterThan">
      <formula>0.7</formula>
    </cfRule>
  </conditionalFormatting>
  <conditionalFormatting sqref="E38">
    <cfRule type="cellIs" dxfId="99" priority="1" operator="lessThan">
      <formula>0.5</formula>
    </cfRule>
    <cfRule type="containsText" dxfId="98" priority="2" operator="containsText" text="NO APLICA">
      <formula>NOT(ISERROR(SEARCH("NO APLICA",E38)))</formula>
    </cfRule>
    <cfRule type="cellIs" dxfId="97" priority="3" operator="between">
      <formula>0.5</formula>
      <formula>0.7</formula>
    </cfRule>
    <cfRule type="cellIs" dxfId="96" priority="4" operator="greaterThan">
      <formula>0.7</formula>
    </cfRule>
  </conditionalFormatting>
  <hyperlinks>
    <hyperlink ref="B53" r:id="rId1" xr:uid="{00000000-0004-0000-0600-000000000000}"/>
  </hyperlinks>
  <printOptions horizontalCentered="1" verticalCentered="1"/>
  <pageMargins left="1.0236220472440944" right="0.70866141732283472" top="0.74803149606299213" bottom="1.1100000000000001" header="0.31496062992125984" footer="0.31496062992125984"/>
  <pageSetup paperSize="5" scale="7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600-00000D000000}">
          <x14:colorSeries rgb="FF376092"/>
          <x14:colorNegative rgb="FFD00000"/>
          <x14:colorAxis rgb="FF000000"/>
          <x14:colorMarkers rgb="FFD00000"/>
          <x14:colorFirst rgb="FFD00000"/>
          <x14:colorLast rgb="FFD00000"/>
          <x14:colorHigh rgb="FFD00000"/>
          <x14:colorLow rgb="FFD00000"/>
          <x14:sparklines>
            <x14:sparkline>
              <xm:f>'C 2.2.1.1.23'!B38:F38</xm:f>
              <xm:sqref>G38</xm:sqref>
            </x14:sparkline>
          </x14:sparklines>
        </x14:sparklineGroup>
        <x14:sparklineGroup type="column" displayEmptyCellsAs="gap" xr2:uid="{00000000-0003-0000-0600-00000C000000}">
          <x14:colorSeries rgb="FF376092"/>
          <x14:colorNegative rgb="FFD00000"/>
          <x14:colorAxis rgb="FF000000"/>
          <x14:colorMarkers rgb="FFD00000"/>
          <x14:colorFirst rgb="FFD00000"/>
          <x14:colorLast rgb="FFD00000"/>
          <x14:colorHigh rgb="FFD00000"/>
          <x14:colorLow rgb="FFD00000"/>
          <x14:sparklines>
            <x14:sparkline>
              <xm:f>'C 2.2.1.1.23'!B39:F39</xm:f>
              <xm:sqref>G39</xm:sqref>
            </x14:sparkline>
          </x14:sparklines>
        </x14:sparklineGroup>
      </x14:sparklineGroup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Q55"/>
  <sheetViews>
    <sheetView showGridLines="0" view="pageBreakPreview" topLeftCell="B21" zoomScale="90" zoomScaleNormal="100" zoomScaleSheetLayoutView="90" workbookViewId="0">
      <selection activeCell="F38" sqref="F38"/>
    </sheetView>
  </sheetViews>
  <sheetFormatPr baseColWidth="10" defaultColWidth="11.42578125" defaultRowHeight="18" x14ac:dyDescent="0.35"/>
  <cols>
    <col min="1" max="1" width="11.42578125" style="1"/>
    <col min="2" max="7" width="15.28515625" style="1" customWidth="1"/>
    <col min="8" max="8" width="24.7109375" style="1" customWidth="1"/>
    <col min="9" max="9" width="13.42578125"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145" t="s">
        <v>168</v>
      </c>
      <c r="C5" s="146"/>
      <c r="D5" s="146"/>
      <c r="E5" s="146"/>
      <c r="F5" s="146"/>
      <c r="G5" s="146"/>
      <c r="H5" s="147"/>
      <c r="J5" s="2"/>
      <c r="K5" s="2"/>
      <c r="L5" s="2"/>
      <c r="M5" s="2"/>
      <c r="N5" s="2"/>
      <c r="O5" s="2"/>
      <c r="P5" s="2"/>
      <c r="Q5" s="2"/>
    </row>
    <row r="6" spans="2:17" ht="18.95" customHeight="1" x14ac:dyDescent="0.35">
      <c r="B6" s="101" t="s">
        <v>0</v>
      </c>
      <c r="C6" s="102"/>
      <c r="D6" s="102"/>
      <c r="E6" s="102"/>
      <c r="F6" s="102"/>
      <c r="G6" s="102"/>
      <c r="H6" s="105"/>
      <c r="J6" s="2"/>
      <c r="K6" s="2"/>
      <c r="L6" s="2"/>
      <c r="M6" s="2"/>
      <c r="N6" s="2"/>
      <c r="O6" s="2"/>
      <c r="P6" s="2"/>
      <c r="Q6" s="2"/>
    </row>
    <row r="7" spans="2:17" ht="18.95" customHeight="1" x14ac:dyDescent="0.35">
      <c r="B7" s="148" t="s">
        <v>85</v>
      </c>
      <c r="C7" s="149"/>
      <c r="D7" s="149"/>
      <c r="E7" s="149"/>
      <c r="F7" s="149"/>
      <c r="G7" s="149"/>
      <c r="H7" s="150"/>
      <c r="J7" s="3"/>
      <c r="K7" s="3"/>
      <c r="L7" s="3"/>
      <c r="M7" s="3"/>
      <c r="N7" s="3"/>
      <c r="O7" s="3"/>
      <c r="P7" s="3"/>
      <c r="Q7" s="3"/>
    </row>
    <row r="8" spans="2:17" ht="25.15" customHeight="1" x14ac:dyDescent="0.35">
      <c r="B8" s="151" t="s">
        <v>65</v>
      </c>
      <c r="C8" s="140"/>
      <c r="D8" s="140"/>
      <c r="E8" s="140"/>
      <c r="F8" s="104" t="s">
        <v>91</v>
      </c>
      <c r="G8" s="103"/>
      <c r="H8" s="58" t="s">
        <v>1</v>
      </c>
      <c r="J8" s="4"/>
      <c r="K8" s="4"/>
      <c r="L8" s="4"/>
      <c r="M8" s="4"/>
      <c r="N8" s="4"/>
      <c r="O8" s="4"/>
      <c r="P8" s="4"/>
      <c r="Q8" s="4"/>
    </row>
    <row r="9" spans="2:17" ht="27.75" customHeight="1" x14ac:dyDescent="0.35">
      <c r="B9" s="154" t="s">
        <v>151</v>
      </c>
      <c r="C9" s="155"/>
      <c r="D9" s="155"/>
      <c r="E9" s="155"/>
      <c r="F9" s="109" t="s">
        <v>120</v>
      </c>
      <c r="G9" s="108"/>
      <c r="H9" s="59" t="s">
        <v>84</v>
      </c>
      <c r="J9" s="3"/>
      <c r="K9" s="3"/>
      <c r="L9" s="3"/>
      <c r="M9" s="3"/>
      <c r="N9" s="3"/>
      <c r="O9" s="3"/>
      <c r="P9" s="3"/>
      <c r="Q9" s="3"/>
    </row>
    <row r="10" spans="2:17" ht="24" customHeight="1" x14ac:dyDescent="0.35">
      <c r="B10" s="101" t="s">
        <v>2</v>
      </c>
      <c r="C10" s="102"/>
      <c r="D10" s="102"/>
      <c r="E10" s="103"/>
      <c r="F10" s="104" t="s">
        <v>3</v>
      </c>
      <c r="G10" s="102"/>
      <c r="H10" s="105"/>
      <c r="J10" s="4"/>
      <c r="K10" s="4"/>
      <c r="L10" s="4"/>
      <c r="M10" s="4"/>
      <c r="N10" s="4"/>
      <c r="O10" s="4"/>
      <c r="P10" s="4"/>
      <c r="Q10" s="4"/>
    </row>
    <row r="11" spans="2:17" ht="45" customHeight="1" x14ac:dyDescent="0.35">
      <c r="B11" s="86">
        <v>2.2000000000000002</v>
      </c>
      <c r="C11" s="152" t="s">
        <v>152</v>
      </c>
      <c r="D11" s="156"/>
      <c r="E11" s="157"/>
      <c r="F11" s="88" t="s">
        <v>185</v>
      </c>
      <c r="G11" s="159" t="s">
        <v>184</v>
      </c>
      <c r="H11" s="144"/>
    </row>
    <row r="12" spans="2:17" ht="17.100000000000001" customHeight="1" x14ac:dyDescent="0.35">
      <c r="B12" s="101" t="s">
        <v>4</v>
      </c>
      <c r="C12" s="102"/>
      <c r="D12" s="102"/>
      <c r="E12" s="102"/>
      <c r="F12" s="102"/>
      <c r="G12" s="102"/>
      <c r="H12" s="105"/>
    </row>
    <row r="13" spans="2:17" ht="25.5" customHeight="1" x14ac:dyDescent="0.35">
      <c r="B13" s="73" t="s">
        <v>5</v>
      </c>
      <c r="C13" s="104" t="s">
        <v>6</v>
      </c>
      <c r="D13" s="103"/>
      <c r="E13" s="74" t="s">
        <v>7</v>
      </c>
      <c r="F13" s="74" t="s">
        <v>8</v>
      </c>
      <c r="G13" s="74" t="s">
        <v>9</v>
      </c>
      <c r="H13" s="58" t="s">
        <v>10</v>
      </c>
    </row>
    <row r="14" spans="2:17" ht="18.95" customHeight="1" x14ac:dyDescent="0.35">
      <c r="B14" s="19" t="s">
        <v>73</v>
      </c>
      <c r="C14" s="133" t="s">
        <v>72</v>
      </c>
      <c r="D14" s="134"/>
      <c r="E14" s="75" t="s">
        <v>72</v>
      </c>
      <c r="F14" s="75" t="s">
        <v>72</v>
      </c>
      <c r="G14" s="75" t="s">
        <v>72</v>
      </c>
      <c r="H14" s="5" t="s">
        <v>12</v>
      </c>
    </row>
    <row r="15" spans="2:17" ht="16.5" customHeight="1" x14ac:dyDescent="0.35">
      <c r="B15" s="135" t="s">
        <v>13</v>
      </c>
      <c r="C15" s="136"/>
      <c r="D15" s="136"/>
      <c r="E15" s="136"/>
      <c r="F15" s="137"/>
      <c r="G15" s="104" t="s">
        <v>14</v>
      </c>
      <c r="H15" s="105"/>
    </row>
    <row r="16" spans="2:17" ht="16.5" customHeight="1" x14ac:dyDescent="0.35">
      <c r="B16" s="8" t="s">
        <v>15</v>
      </c>
      <c r="C16" s="138" t="s">
        <v>16</v>
      </c>
      <c r="D16" s="139"/>
      <c r="E16" s="9" t="s">
        <v>17</v>
      </c>
      <c r="F16" s="41" t="s">
        <v>7</v>
      </c>
      <c r="G16" s="38" t="s">
        <v>18</v>
      </c>
      <c r="H16" s="43" t="s">
        <v>19</v>
      </c>
    </row>
    <row r="17" spans="2:8" ht="21" customHeight="1" x14ac:dyDescent="0.35">
      <c r="B17" s="44" t="s">
        <v>20</v>
      </c>
      <c r="C17" s="109" t="s">
        <v>74</v>
      </c>
      <c r="D17" s="108"/>
      <c r="E17" s="45" t="s">
        <v>21</v>
      </c>
      <c r="F17" s="45" t="s">
        <v>22</v>
      </c>
      <c r="G17" s="37" t="s">
        <v>20</v>
      </c>
      <c r="H17" s="46" t="s">
        <v>74</v>
      </c>
    </row>
    <row r="18" spans="2:8" ht="30.95" customHeight="1" x14ac:dyDescent="0.35">
      <c r="B18" s="101" t="s">
        <v>64</v>
      </c>
      <c r="C18" s="102"/>
      <c r="D18" s="102"/>
      <c r="E18" s="103"/>
      <c r="F18" s="104" t="s">
        <v>23</v>
      </c>
      <c r="G18" s="102"/>
      <c r="H18" s="105"/>
    </row>
    <row r="19" spans="2:8" ht="47.1" customHeight="1" x14ac:dyDescent="0.35">
      <c r="B19" s="39" t="s">
        <v>24</v>
      </c>
      <c r="C19" s="41" t="s">
        <v>25</v>
      </c>
      <c r="D19" s="35" t="s">
        <v>62</v>
      </c>
      <c r="E19" s="41" t="s">
        <v>63</v>
      </c>
      <c r="F19" s="140" t="s">
        <v>26</v>
      </c>
      <c r="G19" s="140"/>
      <c r="H19" s="43" t="s">
        <v>27</v>
      </c>
    </row>
    <row r="20" spans="2:8" ht="18" customHeight="1" x14ac:dyDescent="0.35">
      <c r="B20" s="19" t="s">
        <v>72</v>
      </c>
      <c r="C20" s="42" t="s">
        <v>11</v>
      </c>
      <c r="D20" s="42" t="s">
        <v>77</v>
      </c>
      <c r="E20" s="42" t="s">
        <v>207</v>
      </c>
      <c r="F20" s="141" t="s">
        <v>72</v>
      </c>
      <c r="G20" s="141"/>
      <c r="H20" s="5" t="s">
        <v>73</v>
      </c>
    </row>
    <row r="21" spans="2:8" ht="15.75" customHeight="1" x14ac:dyDescent="0.35">
      <c r="B21" s="101" t="s">
        <v>28</v>
      </c>
      <c r="C21" s="102"/>
      <c r="D21" s="102"/>
      <c r="E21" s="102"/>
      <c r="F21" s="102"/>
      <c r="G21" s="102"/>
      <c r="H21" s="105"/>
    </row>
    <row r="22" spans="2:8" ht="33" customHeight="1" x14ac:dyDescent="0.35">
      <c r="B22" s="142" t="s">
        <v>130</v>
      </c>
      <c r="C22" s="143"/>
      <c r="D22" s="143"/>
      <c r="E22" s="143"/>
      <c r="F22" s="143"/>
      <c r="G22" s="143"/>
      <c r="H22" s="144"/>
    </row>
    <row r="23" spans="2:8" ht="15.75" customHeight="1" x14ac:dyDescent="0.35">
      <c r="B23" s="101" t="s">
        <v>29</v>
      </c>
      <c r="C23" s="102"/>
      <c r="D23" s="102"/>
      <c r="E23" s="102"/>
      <c r="F23" s="102"/>
      <c r="G23" s="102"/>
      <c r="H23" s="105"/>
    </row>
    <row r="24" spans="2:8" ht="19.899999999999999" customHeight="1" x14ac:dyDescent="0.35">
      <c r="B24" s="106" t="s">
        <v>208</v>
      </c>
      <c r="C24" s="107"/>
      <c r="D24" s="107"/>
      <c r="E24" s="107"/>
      <c r="F24" s="107"/>
      <c r="G24" s="107"/>
      <c r="H24" s="110"/>
    </row>
    <row r="25" spans="2:8" ht="15.75" customHeight="1" x14ac:dyDescent="0.35">
      <c r="B25" s="101" t="s">
        <v>30</v>
      </c>
      <c r="C25" s="102"/>
      <c r="D25" s="102"/>
      <c r="E25" s="103"/>
      <c r="F25" s="104" t="s">
        <v>31</v>
      </c>
      <c r="G25" s="102"/>
      <c r="H25" s="105"/>
    </row>
    <row r="26" spans="2:8" ht="24.75" customHeight="1" x14ac:dyDescent="0.35">
      <c r="B26" s="106" t="s">
        <v>75</v>
      </c>
      <c r="C26" s="107"/>
      <c r="D26" s="107"/>
      <c r="E26" s="108"/>
      <c r="F26" s="109" t="s">
        <v>76</v>
      </c>
      <c r="G26" s="107"/>
      <c r="H26" s="110"/>
    </row>
    <row r="27" spans="2:8" x14ac:dyDescent="0.35">
      <c r="B27" s="101" t="s">
        <v>32</v>
      </c>
      <c r="C27" s="102"/>
      <c r="D27" s="102"/>
      <c r="E27" s="103"/>
      <c r="F27" s="104" t="s">
        <v>33</v>
      </c>
      <c r="G27" s="102"/>
      <c r="H27" s="105"/>
    </row>
    <row r="28" spans="2:8" ht="15.95" customHeight="1" x14ac:dyDescent="0.35">
      <c r="B28" s="101" t="s">
        <v>34</v>
      </c>
      <c r="C28" s="103"/>
      <c r="D28" s="104" t="s">
        <v>35</v>
      </c>
      <c r="E28" s="103"/>
      <c r="F28" s="41" t="s">
        <v>34</v>
      </c>
      <c r="G28" s="41" t="s">
        <v>36</v>
      </c>
      <c r="H28" s="40" t="s">
        <v>35</v>
      </c>
    </row>
    <row r="29" spans="2:8" x14ac:dyDescent="0.35">
      <c r="B29" s="128">
        <v>160</v>
      </c>
      <c r="C29" s="129"/>
      <c r="D29" s="109">
        <v>2021</v>
      </c>
      <c r="E29" s="108"/>
      <c r="F29" s="57">
        <v>260</v>
      </c>
      <c r="G29" s="12">
        <f>(F29/B29)-1</f>
        <v>0.625</v>
      </c>
      <c r="H29" s="11">
        <v>2024</v>
      </c>
    </row>
    <row r="30" spans="2:8" ht="19.5" customHeight="1" thickBot="1" x14ac:dyDescent="0.4">
      <c r="B30" s="130" t="s">
        <v>37</v>
      </c>
      <c r="C30" s="131"/>
      <c r="D30" s="131"/>
      <c r="E30" s="131"/>
      <c r="F30" s="131"/>
      <c r="G30" s="131"/>
      <c r="H30" s="132"/>
    </row>
    <row r="31" spans="2:8" ht="19.5" customHeight="1" thickBot="1" x14ac:dyDescent="0.4">
      <c r="B31" s="123" t="s">
        <v>66</v>
      </c>
      <c r="C31" s="124"/>
      <c r="D31" s="124"/>
      <c r="E31" s="125"/>
      <c r="F31" s="123" t="s">
        <v>67</v>
      </c>
      <c r="G31" s="124"/>
      <c r="H31" s="125"/>
    </row>
    <row r="32" spans="2:8" ht="26.1" customHeight="1" thickBot="1" x14ac:dyDescent="0.4">
      <c r="B32" s="114" t="s">
        <v>38</v>
      </c>
      <c r="C32" s="114"/>
      <c r="D32" s="80" t="s">
        <v>39</v>
      </c>
      <c r="E32" s="81" t="s">
        <v>40</v>
      </c>
      <c r="F32" s="82" t="s">
        <v>38</v>
      </c>
      <c r="G32" s="80" t="s">
        <v>39</v>
      </c>
      <c r="H32" s="81" t="s">
        <v>40</v>
      </c>
    </row>
    <row r="33" spans="2:9" ht="37.15" customHeight="1" thickBot="1" x14ac:dyDescent="0.4">
      <c r="B33" s="115" t="s">
        <v>148</v>
      </c>
      <c r="C33" s="116"/>
      <c r="D33" s="78" t="s">
        <v>71</v>
      </c>
      <c r="E33" s="78" t="s">
        <v>149</v>
      </c>
      <c r="F33" s="79" t="s">
        <v>68</v>
      </c>
      <c r="G33" s="79" t="s">
        <v>69</v>
      </c>
      <c r="H33" s="79" t="s">
        <v>70</v>
      </c>
      <c r="I33" s="34"/>
    </row>
    <row r="34" spans="2:9" ht="15" customHeight="1" x14ac:dyDescent="0.35">
      <c r="B34" s="117" t="s">
        <v>41</v>
      </c>
      <c r="C34" s="118"/>
      <c r="D34" s="118"/>
      <c r="E34" s="118"/>
      <c r="F34" s="118"/>
      <c r="G34" s="118"/>
      <c r="H34" s="119"/>
    </row>
    <row r="35" spans="2:9" ht="63.75" customHeight="1" thickBot="1" x14ac:dyDescent="0.4">
      <c r="B35" s="120" t="s">
        <v>209</v>
      </c>
      <c r="C35" s="121"/>
      <c r="D35" s="121"/>
      <c r="E35" s="121"/>
      <c r="F35" s="121"/>
      <c r="G35" s="121"/>
      <c r="H35" s="122"/>
    </row>
    <row r="36" spans="2:9" ht="20.100000000000001" customHeight="1" thickBot="1" x14ac:dyDescent="0.4">
      <c r="B36" s="123" t="s">
        <v>42</v>
      </c>
      <c r="C36" s="124"/>
      <c r="D36" s="124"/>
      <c r="E36" s="124"/>
      <c r="F36" s="124"/>
      <c r="G36" s="124"/>
      <c r="H36" s="125"/>
    </row>
    <row r="37" spans="2:9" ht="27.95" customHeight="1" thickBot="1" x14ac:dyDescent="0.4">
      <c r="B37" s="10" t="s">
        <v>43</v>
      </c>
      <c r="C37" s="10" t="s">
        <v>44</v>
      </c>
      <c r="D37" s="60" t="s">
        <v>45</v>
      </c>
      <c r="E37" s="10" t="s">
        <v>93</v>
      </c>
      <c r="F37" s="10" t="s">
        <v>46</v>
      </c>
      <c r="G37" s="123" t="s">
        <v>47</v>
      </c>
      <c r="H37" s="125"/>
    </row>
    <row r="38" spans="2:9" ht="38.1" customHeight="1" thickBot="1" x14ac:dyDescent="0.4">
      <c r="B38" s="83">
        <v>1.1231</v>
      </c>
      <c r="C38" s="84">
        <v>1.0143</v>
      </c>
      <c r="D38" s="84" t="s">
        <v>171</v>
      </c>
      <c r="E38" s="84" t="s">
        <v>171</v>
      </c>
      <c r="F38" s="85">
        <v>0.55379999999999996</v>
      </c>
      <c r="G38" s="126"/>
      <c r="H38" s="127"/>
    </row>
    <row r="39" spans="2:9" ht="15" customHeight="1" x14ac:dyDescent="0.35">
      <c r="B39" s="166" t="s">
        <v>94</v>
      </c>
      <c r="C39" s="167"/>
      <c r="D39" s="167"/>
      <c r="E39" s="167"/>
      <c r="F39" s="167"/>
      <c r="G39" s="167"/>
      <c r="H39" s="168"/>
    </row>
    <row r="40" spans="2:9" ht="14.1" customHeight="1" x14ac:dyDescent="0.35">
      <c r="B40" s="101" t="s">
        <v>48</v>
      </c>
      <c r="C40" s="102"/>
      <c r="D40" s="102"/>
      <c r="E40" s="103"/>
      <c r="F40" s="104" t="s">
        <v>49</v>
      </c>
      <c r="G40" s="102"/>
      <c r="H40" s="105"/>
    </row>
    <row r="41" spans="2:9" ht="27.75" customHeight="1" x14ac:dyDescent="0.35">
      <c r="B41" s="106" t="s">
        <v>86</v>
      </c>
      <c r="C41" s="107"/>
      <c r="D41" s="107"/>
      <c r="E41" s="108"/>
      <c r="F41" s="109" t="s">
        <v>132</v>
      </c>
      <c r="G41" s="107"/>
      <c r="H41" s="110"/>
    </row>
    <row r="42" spans="2:9" ht="17.100000000000001" customHeight="1" x14ac:dyDescent="0.35">
      <c r="B42" s="101" t="s">
        <v>50</v>
      </c>
      <c r="C42" s="102"/>
      <c r="D42" s="102"/>
      <c r="E42" s="103"/>
      <c r="F42" s="104" t="s">
        <v>51</v>
      </c>
      <c r="G42" s="102"/>
      <c r="H42" s="105"/>
    </row>
    <row r="43" spans="2:9" ht="27.75" customHeight="1" x14ac:dyDescent="0.35">
      <c r="B43" s="106" t="s">
        <v>133</v>
      </c>
      <c r="C43" s="107"/>
      <c r="D43" s="107"/>
      <c r="E43" s="108"/>
      <c r="F43" s="109" t="s">
        <v>131</v>
      </c>
      <c r="G43" s="107"/>
      <c r="H43" s="110"/>
    </row>
    <row r="44" spans="2:9" ht="15" customHeight="1" x14ac:dyDescent="0.35">
      <c r="B44" s="101" t="s">
        <v>52</v>
      </c>
      <c r="C44" s="102"/>
      <c r="D44" s="102"/>
      <c r="E44" s="103"/>
      <c r="F44" s="104" t="s">
        <v>53</v>
      </c>
      <c r="G44" s="102"/>
      <c r="H44" s="105"/>
    </row>
    <row r="45" spans="2:9" ht="27" customHeight="1" x14ac:dyDescent="0.35">
      <c r="B45" s="106" t="s">
        <v>210</v>
      </c>
      <c r="C45" s="107"/>
      <c r="D45" s="107"/>
      <c r="E45" s="108"/>
      <c r="F45" s="109" t="s">
        <v>211</v>
      </c>
      <c r="G45" s="107"/>
      <c r="H45" s="110"/>
    </row>
    <row r="46" spans="2:9" ht="24" customHeight="1" x14ac:dyDescent="0.35">
      <c r="B46" s="101" t="s">
        <v>54</v>
      </c>
      <c r="C46" s="102"/>
      <c r="D46" s="102"/>
      <c r="E46" s="103"/>
      <c r="F46" s="104" t="s">
        <v>55</v>
      </c>
      <c r="G46" s="102"/>
      <c r="H46" s="105"/>
    </row>
    <row r="47" spans="2:9" ht="26.25" customHeight="1" x14ac:dyDescent="0.35">
      <c r="B47" s="106" t="s">
        <v>133</v>
      </c>
      <c r="C47" s="107"/>
      <c r="D47" s="107"/>
      <c r="E47" s="108"/>
      <c r="F47" s="109" t="s">
        <v>131</v>
      </c>
      <c r="G47" s="107"/>
      <c r="H47" s="110"/>
    </row>
    <row r="48" spans="2:9" ht="14.1" customHeight="1" x14ac:dyDescent="0.35">
      <c r="B48" s="111" t="s">
        <v>56</v>
      </c>
      <c r="C48" s="112"/>
      <c r="D48" s="112"/>
      <c r="E48" s="112"/>
      <c r="F48" s="112"/>
      <c r="G48" s="112"/>
      <c r="H48" s="113"/>
    </row>
    <row r="49" spans="2:8" ht="15.95" customHeight="1" x14ac:dyDescent="0.35">
      <c r="B49" s="106" t="s">
        <v>198</v>
      </c>
      <c r="C49" s="107"/>
      <c r="D49" s="107"/>
      <c r="E49" s="107"/>
      <c r="F49" s="107"/>
      <c r="G49" s="107"/>
      <c r="H49" s="110"/>
    </row>
    <row r="50" spans="2:8" ht="16.5" customHeight="1" x14ac:dyDescent="0.35">
      <c r="B50" s="101" t="s">
        <v>57</v>
      </c>
      <c r="C50" s="102"/>
      <c r="D50" s="102"/>
      <c r="E50" s="103"/>
      <c r="F50" s="104" t="s">
        <v>58</v>
      </c>
      <c r="G50" s="102"/>
      <c r="H50" s="105"/>
    </row>
    <row r="51" spans="2:8" ht="24.75" customHeight="1" x14ac:dyDescent="0.35">
      <c r="B51" s="106" t="s">
        <v>78</v>
      </c>
      <c r="C51" s="107"/>
      <c r="D51" s="107"/>
      <c r="E51" s="108"/>
      <c r="F51" s="109" t="s">
        <v>121</v>
      </c>
      <c r="G51" s="107"/>
      <c r="H51" s="110"/>
    </row>
    <row r="52" spans="2:8" ht="16.5" customHeight="1" x14ac:dyDescent="0.35">
      <c r="B52" s="101" t="s">
        <v>59</v>
      </c>
      <c r="C52" s="102"/>
      <c r="D52" s="102"/>
      <c r="E52" s="103"/>
      <c r="F52" s="104" t="s">
        <v>60</v>
      </c>
      <c r="G52" s="102"/>
      <c r="H52" s="105"/>
    </row>
    <row r="53" spans="2:8" ht="15" customHeight="1" thickBot="1" x14ac:dyDescent="0.4">
      <c r="B53" s="160" t="s">
        <v>79</v>
      </c>
      <c r="C53" s="161"/>
      <c r="D53" s="161"/>
      <c r="E53" s="162"/>
      <c r="F53" s="163" t="s">
        <v>80</v>
      </c>
      <c r="G53" s="164"/>
      <c r="H53" s="165"/>
    </row>
    <row r="54" spans="2:8" ht="38.25" customHeight="1" thickBot="1" x14ac:dyDescent="0.4">
      <c r="B54" s="95"/>
      <c r="C54" s="96"/>
      <c r="D54" s="96"/>
      <c r="E54" s="96"/>
      <c r="F54" s="96"/>
      <c r="G54" s="96"/>
      <c r="H54" s="97"/>
    </row>
    <row r="55" spans="2:8" ht="18" customHeight="1" thickBot="1" x14ac:dyDescent="0.4">
      <c r="B55" s="98" t="s">
        <v>61</v>
      </c>
      <c r="C55" s="99"/>
      <c r="D55" s="99"/>
      <c r="E55" s="99"/>
      <c r="F55" s="99"/>
      <c r="G55" s="99"/>
      <c r="H55" s="100"/>
    </row>
  </sheetData>
  <mergeCells count="75">
    <mergeCell ref="C13:D13"/>
    <mergeCell ref="B5:H5"/>
    <mergeCell ref="B6:H6"/>
    <mergeCell ref="B7:H7"/>
    <mergeCell ref="B8:E8"/>
    <mergeCell ref="B9:E9"/>
    <mergeCell ref="B10:E10"/>
    <mergeCell ref="F10:H10"/>
    <mergeCell ref="C11:E11"/>
    <mergeCell ref="B12:H12"/>
    <mergeCell ref="F8:G8"/>
    <mergeCell ref="F9:G9"/>
    <mergeCell ref="G11:H11"/>
    <mergeCell ref="B24:H24"/>
    <mergeCell ref="C14:D14"/>
    <mergeCell ref="B15:F15"/>
    <mergeCell ref="G15:H15"/>
    <mergeCell ref="C16:D16"/>
    <mergeCell ref="C17:D17"/>
    <mergeCell ref="B18:E18"/>
    <mergeCell ref="F18:H18"/>
    <mergeCell ref="F19:G19"/>
    <mergeCell ref="F20:G20"/>
    <mergeCell ref="B21:H21"/>
    <mergeCell ref="B22:H22"/>
    <mergeCell ref="B23:H23"/>
    <mergeCell ref="B31:E31"/>
    <mergeCell ref="F31:H31"/>
    <mergeCell ref="B25:E25"/>
    <mergeCell ref="F25:H25"/>
    <mergeCell ref="B26:E26"/>
    <mergeCell ref="F26:H26"/>
    <mergeCell ref="B27:E27"/>
    <mergeCell ref="F27:H27"/>
    <mergeCell ref="B28:C28"/>
    <mergeCell ref="D28:E28"/>
    <mergeCell ref="B29:C29"/>
    <mergeCell ref="D29:E29"/>
    <mergeCell ref="B30:H30"/>
    <mergeCell ref="B42:E42"/>
    <mergeCell ref="F42:H42"/>
    <mergeCell ref="B32:C32"/>
    <mergeCell ref="B33:C33"/>
    <mergeCell ref="B34:H34"/>
    <mergeCell ref="B35:H35"/>
    <mergeCell ref="B36:H36"/>
    <mergeCell ref="G37:H37"/>
    <mergeCell ref="G38:H38"/>
    <mergeCell ref="B40:E40"/>
    <mergeCell ref="F40:H40"/>
    <mergeCell ref="B41:E41"/>
    <mergeCell ref="F41:H41"/>
    <mergeCell ref="B39:H39"/>
    <mergeCell ref="B49:H49"/>
    <mergeCell ref="B43:E43"/>
    <mergeCell ref="F43:H43"/>
    <mergeCell ref="B44:E44"/>
    <mergeCell ref="F44:H44"/>
    <mergeCell ref="B45:E45"/>
    <mergeCell ref="F45:H45"/>
    <mergeCell ref="B46:E46"/>
    <mergeCell ref="F46:H46"/>
    <mergeCell ref="B47:E47"/>
    <mergeCell ref="F47:H47"/>
    <mergeCell ref="B48:H48"/>
    <mergeCell ref="B53:E53"/>
    <mergeCell ref="F53:H53"/>
    <mergeCell ref="B54:H54"/>
    <mergeCell ref="B55:H55"/>
    <mergeCell ref="B50:E50"/>
    <mergeCell ref="F50:H50"/>
    <mergeCell ref="B51:E51"/>
    <mergeCell ref="F51:H51"/>
    <mergeCell ref="B52:E52"/>
    <mergeCell ref="F52:H52"/>
  </mergeCells>
  <conditionalFormatting sqref="B38 F38">
    <cfRule type="cellIs" dxfId="95" priority="13" operator="lessThan">
      <formula>0.5</formula>
    </cfRule>
    <cfRule type="containsText" dxfId="94" priority="14" operator="containsText" text="NO APLICA">
      <formula>NOT(ISERROR(SEARCH("NO APLICA",B38)))</formula>
    </cfRule>
    <cfRule type="cellIs" dxfId="93" priority="15" operator="between">
      <formula>0.5</formula>
      <formula>0.7</formula>
    </cfRule>
    <cfRule type="cellIs" dxfId="92" priority="16" operator="greaterThan">
      <formula>0.7</formula>
    </cfRule>
  </conditionalFormatting>
  <conditionalFormatting sqref="C38">
    <cfRule type="cellIs" dxfId="91" priority="9" operator="lessThan">
      <formula>0.5</formula>
    </cfRule>
    <cfRule type="containsText" dxfId="90" priority="10" operator="containsText" text="NO APLICA">
      <formula>NOT(ISERROR(SEARCH("NO APLICA",C38)))</formula>
    </cfRule>
    <cfRule type="cellIs" dxfId="89" priority="11" operator="between">
      <formula>0.5</formula>
      <formula>0.7</formula>
    </cfRule>
    <cfRule type="cellIs" dxfId="88" priority="12" operator="greaterThan">
      <formula>0.7</formula>
    </cfRule>
  </conditionalFormatting>
  <conditionalFormatting sqref="D38">
    <cfRule type="cellIs" dxfId="87" priority="5" operator="lessThan">
      <formula>0.5</formula>
    </cfRule>
    <cfRule type="containsText" dxfId="86" priority="6" operator="containsText" text="NO APLICA">
      <formula>NOT(ISERROR(SEARCH("NO APLICA",D38)))</formula>
    </cfRule>
    <cfRule type="cellIs" dxfId="85" priority="7" operator="between">
      <formula>0.5</formula>
      <formula>0.7</formula>
    </cfRule>
    <cfRule type="cellIs" dxfId="84" priority="8" operator="greaterThan">
      <formula>0.7</formula>
    </cfRule>
  </conditionalFormatting>
  <conditionalFormatting sqref="E38">
    <cfRule type="cellIs" dxfId="83" priority="1" operator="lessThan">
      <formula>0.5</formula>
    </cfRule>
    <cfRule type="containsText" dxfId="82" priority="2" operator="containsText" text="NO APLICA">
      <formula>NOT(ISERROR(SEARCH("NO APLICA",E38)))</formula>
    </cfRule>
    <cfRule type="cellIs" dxfId="81" priority="3" operator="between">
      <formula>0.5</formula>
      <formula>0.7</formula>
    </cfRule>
    <cfRule type="cellIs" dxfId="80" priority="4" operator="greaterThan">
      <formula>0.7</formula>
    </cfRule>
  </conditionalFormatting>
  <hyperlinks>
    <hyperlink ref="B53" r:id="rId1" xr:uid="{00000000-0004-0000-0900-000000000000}"/>
  </hyperlinks>
  <printOptions horizontalCentered="1" verticalCentered="1"/>
  <pageMargins left="0.70866141732283472" right="0.70866141732283472" top="0.74803149606299213" bottom="1.0900000000000001" header="0.31496062992125984" footer="0.31496062992125984"/>
  <pageSetup paperSize="5" scale="70"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900-000013000000}">
          <x14:colorSeries rgb="FF376092"/>
          <x14:colorNegative rgb="FFD00000"/>
          <x14:colorAxis rgb="FF000000"/>
          <x14:colorMarkers rgb="FFD00000"/>
          <x14:colorFirst rgb="FFD00000"/>
          <x14:colorLast rgb="FFD00000"/>
          <x14:colorHigh rgb="FFD00000"/>
          <x14:colorLow rgb="FFD00000"/>
          <x14:sparklines>
            <x14:sparkline>
              <xm:f>'A 2.2.1.1.23.1'!B38:F38</xm:f>
              <xm:sqref>G38</xm:sqref>
            </x14:sparkline>
          </x14:sparklines>
        </x14:sparklineGroup>
        <x14:sparklineGroup type="column" displayEmptyCellsAs="gap" xr2:uid="{00000000-0003-0000-0900-000012000000}">
          <x14:colorSeries rgb="FF376092"/>
          <x14:colorNegative rgb="FFD00000"/>
          <x14:colorAxis rgb="FF000000"/>
          <x14:colorMarkers rgb="FFD00000"/>
          <x14:colorFirst rgb="FFD00000"/>
          <x14:colorLast rgb="FFD00000"/>
          <x14:colorHigh rgb="FFD00000"/>
          <x14:colorLow rgb="FFD00000"/>
          <x14:sparklines>
            <x14:sparkline>
              <xm:f>'A 2.2.1.1.23.1'!B39:F39</xm:f>
              <xm:sqref>G39</xm:sqref>
            </x14:sparkline>
          </x14:sparklines>
        </x14:sparklineGroup>
      </x14:sparklineGroup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Q55"/>
  <sheetViews>
    <sheetView showGridLines="0" view="pageBreakPreview" topLeftCell="B23" zoomScale="90" zoomScaleNormal="100" zoomScaleSheetLayoutView="90" workbookViewId="0">
      <selection activeCell="F38" sqref="F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145" t="s">
        <v>168</v>
      </c>
      <c r="C5" s="146"/>
      <c r="D5" s="146"/>
      <c r="E5" s="146"/>
      <c r="F5" s="146"/>
      <c r="G5" s="146"/>
      <c r="H5" s="147"/>
      <c r="J5" s="2"/>
      <c r="K5" s="2"/>
      <c r="L5" s="2"/>
      <c r="M5" s="2"/>
      <c r="N5" s="2"/>
      <c r="O5" s="2"/>
      <c r="P5" s="2"/>
      <c r="Q5" s="2"/>
    </row>
    <row r="6" spans="2:17" ht="18.95" customHeight="1" x14ac:dyDescent="0.35">
      <c r="B6" s="101" t="s">
        <v>0</v>
      </c>
      <c r="C6" s="102"/>
      <c r="D6" s="102"/>
      <c r="E6" s="102"/>
      <c r="F6" s="102"/>
      <c r="G6" s="102"/>
      <c r="H6" s="105"/>
      <c r="J6" s="2"/>
      <c r="K6" s="2"/>
      <c r="L6" s="2"/>
      <c r="M6" s="2"/>
      <c r="N6" s="2"/>
      <c r="O6" s="2"/>
      <c r="P6" s="2"/>
      <c r="Q6" s="2"/>
    </row>
    <row r="7" spans="2:17" ht="18.95" customHeight="1" x14ac:dyDescent="0.35">
      <c r="B7" s="148" t="s">
        <v>212</v>
      </c>
      <c r="C7" s="149"/>
      <c r="D7" s="149"/>
      <c r="E7" s="149"/>
      <c r="F7" s="149"/>
      <c r="G7" s="149"/>
      <c r="H7" s="150"/>
      <c r="J7" s="3"/>
      <c r="K7" s="3"/>
      <c r="L7" s="3"/>
      <c r="M7" s="3"/>
      <c r="N7" s="3"/>
      <c r="O7" s="3"/>
      <c r="P7" s="3"/>
      <c r="Q7" s="3"/>
    </row>
    <row r="8" spans="2:17" ht="25.15" customHeight="1" x14ac:dyDescent="0.35">
      <c r="B8" s="151" t="s">
        <v>65</v>
      </c>
      <c r="C8" s="140"/>
      <c r="D8" s="140"/>
      <c r="E8" s="140"/>
      <c r="F8" s="104" t="s">
        <v>91</v>
      </c>
      <c r="G8" s="103"/>
      <c r="H8" s="58" t="s">
        <v>1</v>
      </c>
      <c r="J8" s="4"/>
      <c r="K8" s="4"/>
      <c r="L8" s="4"/>
      <c r="M8" s="4"/>
      <c r="N8" s="4"/>
      <c r="O8" s="4"/>
      <c r="P8" s="4"/>
      <c r="Q8" s="4"/>
    </row>
    <row r="9" spans="2:17" ht="27.75" customHeight="1" x14ac:dyDescent="0.35">
      <c r="B9" s="154" t="s">
        <v>151</v>
      </c>
      <c r="C9" s="155"/>
      <c r="D9" s="155"/>
      <c r="E9" s="155"/>
      <c r="F9" s="109" t="s">
        <v>120</v>
      </c>
      <c r="G9" s="108"/>
      <c r="H9" s="59" t="s">
        <v>84</v>
      </c>
      <c r="J9" s="3"/>
      <c r="K9" s="3"/>
      <c r="L9" s="3"/>
      <c r="M9" s="3"/>
      <c r="N9" s="3"/>
      <c r="O9" s="3"/>
      <c r="P9" s="3"/>
      <c r="Q9" s="3"/>
    </row>
    <row r="10" spans="2:17" ht="24" customHeight="1" x14ac:dyDescent="0.35">
      <c r="B10" s="101" t="s">
        <v>2</v>
      </c>
      <c r="C10" s="102"/>
      <c r="D10" s="102"/>
      <c r="E10" s="103"/>
      <c r="F10" s="104" t="s">
        <v>3</v>
      </c>
      <c r="G10" s="102"/>
      <c r="H10" s="105"/>
      <c r="J10" s="4"/>
      <c r="K10" s="4"/>
      <c r="L10" s="4"/>
      <c r="M10" s="4"/>
      <c r="N10" s="4"/>
      <c r="O10" s="4"/>
      <c r="P10" s="4"/>
      <c r="Q10" s="4"/>
    </row>
    <row r="11" spans="2:17" ht="45" customHeight="1" x14ac:dyDescent="0.35">
      <c r="B11" s="86">
        <v>2.2000000000000002</v>
      </c>
      <c r="C11" s="152" t="s">
        <v>152</v>
      </c>
      <c r="D11" s="156"/>
      <c r="E11" s="157"/>
      <c r="F11" s="88" t="s">
        <v>185</v>
      </c>
      <c r="G11" s="159" t="s">
        <v>184</v>
      </c>
      <c r="H11" s="144"/>
    </row>
    <row r="12" spans="2:17" ht="17.100000000000001" customHeight="1" x14ac:dyDescent="0.35">
      <c r="B12" s="101" t="s">
        <v>4</v>
      </c>
      <c r="C12" s="102"/>
      <c r="D12" s="102"/>
      <c r="E12" s="102"/>
      <c r="F12" s="102"/>
      <c r="G12" s="102"/>
      <c r="H12" s="105"/>
    </row>
    <row r="13" spans="2:17" ht="25.5" customHeight="1" x14ac:dyDescent="0.35">
      <c r="B13" s="73" t="s">
        <v>5</v>
      </c>
      <c r="C13" s="104" t="s">
        <v>6</v>
      </c>
      <c r="D13" s="103"/>
      <c r="E13" s="74" t="s">
        <v>7</v>
      </c>
      <c r="F13" s="74" t="s">
        <v>8</v>
      </c>
      <c r="G13" s="74" t="s">
        <v>9</v>
      </c>
      <c r="H13" s="58" t="s">
        <v>10</v>
      </c>
    </row>
    <row r="14" spans="2:17" ht="18.95" customHeight="1" x14ac:dyDescent="0.35">
      <c r="B14" s="19" t="s">
        <v>73</v>
      </c>
      <c r="C14" s="133" t="s">
        <v>72</v>
      </c>
      <c r="D14" s="134"/>
      <c r="E14" s="75" t="s">
        <v>72</v>
      </c>
      <c r="F14" s="75" t="s">
        <v>72</v>
      </c>
      <c r="G14" s="75" t="s">
        <v>72</v>
      </c>
      <c r="H14" s="5" t="s">
        <v>12</v>
      </c>
    </row>
    <row r="15" spans="2:17" ht="16.5" customHeight="1" x14ac:dyDescent="0.35">
      <c r="B15" s="135" t="s">
        <v>13</v>
      </c>
      <c r="C15" s="136"/>
      <c r="D15" s="136"/>
      <c r="E15" s="136"/>
      <c r="F15" s="137"/>
      <c r="G15" s="104" t="s">
        <v>14</v>
      </c>
      <c r="H15" s="105"/>
    </row>
    <row r="16" spans="2:17" ht="16.5" customHeight="1" x14ac:dyDescent="0.35">
      <c r="B16" s="8" t="s">
        <v>15</v>
      </c>
      <c r="C16" s="138" t="s">
        <v>16</v>
      </c>
      <c r="D16" s="139"/>
      <c r="E16" s="9" t="s">
        <v>17</v>
      </c>
      <c r="F16" s="74" t="s">
        <v>7</v>
      </c>
      <c r="G16" s="72" t="s">
        <v>18</v>
      </c>
      <c r="H16" s="58" t="s">
        <v>19</v>
      </c>
    </row>
    <row r="17" spans="2:8" ht="21" customHeight="1" x14ac:dyDescent="0.35">
      <c r="B17" s="76" t="s">
        <v>20</v>
      </c>
      <c r="C17" s="109" t="s">
        <v>74</v>
      </c>
      <c r="D17" s="108"/>
      <c r="E17" s="77" t="s">
        <v>21</v>
      </c>
      <c r="F17" s="77" t="s">
        <v>22</v>
      </c>
      <c r="G17" s="71" t="s">
        <v>20</v>
      </c>
      <c r="H17" s="59" t="s">
        <v>74</v>
      </c>
    </row>
    <row r="18" spans="2:8" ht="30.95" customHeight="1" x14ac:dyDescent="0.35">
      <c r="B18" s="101" t="s">
        <v>64</v>
      </c>
      <c r="C18" s="102"/>
      <c r="D18" s="102"/>
      <c r="E18" s="103"/>
      <c r="F18" s="104" t="s">
        <v>23</v>
      </c>
      <c r="G18" s="102"/>
      <c r="H18" s="105"/>
    </row>
    <row r="19" spans="2:8" ht="47.1" customHeight="1" x14ac:dyDescent="0.35">
      <c r="B19" s="73" t="s">
        <v>24</v>
      </c>
      <c r="C19" s="74" t="s">
        <v>25</v>
      </c>
      <c r="D19" s="35" t="s">
        <v>62</v>
      </c>
      <c r="E19" s="74" t="s">
        <v>63</v>
      </c>
      <c r="F19" s="140" t="s">
        <v>26</v>
      </c>
      <c r="G19" s="140"/>
      <c r="H19" s="58" t="s">
        <v>27</v>
      </c>
    </row>
    <row r="20" spans="2:8" ht="18" customHeight="1" x14ac:dyDescent="0.35">
      <c r="B20" s="19" t="s">
        <v>72</v>
      </c>
      <c r="C20" s="42" t="s">
        <v>11</v>
      </c>
      <c r="D20" s="42" t="s">
        <v>77</v>
      </c>
      <c r="E20" s="42" t="s">
        <v>95</v>
      </c>
      <c r="F20" s="141" t="s">
        <v>72</v>
      </c>
      <c r="G20" s="141"/>
      <c r="H20" s="5" t="s">
        <v>73</v>
      </c>
    </row>
    <row r="21" spans="2:8" ht="15.75" customHeight="1" x14ac:dyDescent="0.35">
      <c r="B21" s="101" t="s">
        <v>28</v>
      </c>
      <c r="C21" s="102"/>
      <c r="D21" s="102"/>
      <c r="E21" s="102"/>
      <c r="F21" s="102"/>
      <c r="G21" s="102"/>
      <c r="H21" s="105"/>
    </row>
    <row r="22" spans="2:8" ht="42" customHeight="1" x14ac:dyDescent="0.35">
      <c r="B22" s="142" t="s">
        <v>213</v>
      </c>
      <c r="C22" s="143"/>
      <c r="D22" s="143"/>
      <c r="E22" s="143"/>
      <c r="F22" s="143"/>
      <c r="G22" s="143"/>
      <c r="H22" s="144"/>
    </row>
    <row r="23" spans="2:8" ht="15.75" customHeight="1" x14ac:dyDescent="0.35">
      <c r="B23" s="101" t="s">
        <v>29</v>
      </c>
      <c r="C23" s="102"/>
      <c r="D23" s="102"/>
      <c r="E23" s="102"/>
      <c r="F23" s="102"/>
      <c r="G23" s="102"/>
      <c r="H23" s="105"/>
    </row>
    <row r="24" spans="2:8" ht="19.899999999999999" customHeight="1" x14ac:dyDescent="0.35">
      <c r="B24" s="106" t="s">
        <v>192</v>
      </c>
      <c r="C24" s="107"/>
      <c r="D24" s="107"/>
      <c r="E24" s="107"/>
      <c r="F24" s="107"/>
      <c r="G24" s="107"/>
      <c r="H24" s="110"/>
    </row>
    <row r="25" spans="2:8" ht="15.75" customHeight="1" x14ac:dyDescent="0.35">
      <c r="B25" s="101" t="s">
        <v>30</v>
      </c>
      <c r="C25" s="102"/>
      <c r="D25" s="102"/>
      <c r="E25" s="103"/>
      <c r="F25" s="104" t="s">
        <v>31</v>
      </c>
      <c r="G25" s="102"/>
      <c r="H25" s="105"/>
    </row>
    <row r="26" spans="2:8" ht="24.75" customHeight="1" x14ac:dyDescent="0.35">
      <c r="B26" s="106" t="s">
        <v>75</v>
      </c>
      <c r="C26" s="107"/>
      <c r="D26" s="107"/>
      <c r="E26" s="108"/>
      <c r="F26" s="109" t="s">
        <v>76</v>
      </c>
      <c r="G26" s="107"/>
      <c r="H26" s="110"/>
    </row>
    <row r="27" spans="2:8" x14ac:dyDescent="0.35">
      <c r="B27" s="101" t="s">
        <v>32</v>
      </c>
      <c r="C27" s="102"/>
      <c r="D27" s="102"/>
      <c r="E27" s="103"/>
      <c r="F27" s="104" t="s">
        <v>33</v>
      </c>
      <c r="G27" s="102"/>
      <c r="H27" s="105"/>
    </row>
    <row r="28" spans="2:8" ht="15.95" customHeight="1" x14ac:dyDescent="0.35">
      <c r="B28" s="101" t="s">
        <v>34</v>
      </c>
      <c r="C28" s="103"/>
      <c r="D28" s="104" t="s">
        <v>35</v>
      </c>
      <c r="E28" s="103"/>
      <c r="F28" s="41" t="s">
        <v>34</v>
      </c>
      <c r="G28" s="41" t="s">
        <v>36</v>
      </c>
      <c r="H28" s="40" t="s">
        <v>35</v>
      </c>
    </row>
    <row r="29" spans="2:8" x14ac:dyDescent="0.35">
      <c r="B29" s="128">
        <v>260</v>
      </c>
      <c r="C29" s="129"/>
      <c r="D29" s="109">
        <v>2021</v>
      </c>
      <c r="E29" s="108"/>
      <c r="F29" s="36">
        <v>510</v>
      </c>
      <c r="G29" s="12">
        <f>(F29/B29)-1</f>
        <v>0.96153846153846145</v>
      </c>
      <c r="H29" s="11">
        <v>2024</v>
      </c>
    </row>
    <row r="30" spans="2:8" ht="19.5" customHeight="1" thickBot="1" x14ac:dyDescent="0.4">
      <c r="B30" s="130" t="s">
        <v>37</v>
      </c>
      <c r="C30" s="131"/>
      <c r="D30" s="131"/>
      <c r="E30" s="131"/>
      <c r="F30" s="131"/>
      <c r="G30" s="131"/>
      <c r="H30" s="132"/>
    </row>
    <row r="31" spans="2:8" ht="19.5" customHeight="1" thickBot="1" x14ac:dyDescent="0.4">
      <c r="B31" s="123" t="s">
        <v>66</v>
      </c>
      <c r="C31" s="124"/>
      <c r="D31" s="124"/>
      <c r="E31" s="125"/>
      <c r="F31" s="123" t="s">
        <v>67</v>
      </c>
      <c r="G31" s="124"/>
      <c r="H31" s="125"/>
    </row>
    <row r="32" spans="2:8" ht="26.1" customHeight="1" thickBot="1" x14ac:dyDescent="0.4">
      <c r="B32" s="114" t="s">
        <v>38</v>
      </c>
      <c r="C32" s="114"/>
      <c r="D32" s="80" t="s">
        <v>39</v>
      </c>
      <c r="E32" s="81" t="s">
        <v>40</v>
      </c>
      <c r="F32" s="82" t="s">
        <v>38</v>
      </c>
      <c r="G32" s="80" t="s">
        <v>39</v>
      </c>
      <c r="H32" s="81" t="s">
        <v>40</v>
      </c>
    </row>
    <row r="33" spans="2:9" ht="29.45" customHeight="1" thickBot="1" x14ac:dyDescent="0.4">
      <c r="B33" s="115" t="s">
        <v>148</v>
      </c>
      <c r="C33" s="116"/>
      <c r="D33" s="78" t="s">
        <v>71</v>
      </c>
      <c r="E33" s="78" t="s">
        <v>149</v>
      </c>
      <c r="F33" s="79" t="s">
        <v>68</v>
      </c>
      <c r="G33" s="79" t="s">
        <v>69</v>
      </c>
      <c r="H33" s="79" t="s">
        <v>70</v>
      </c>
      <c r="I33" s="34"/>
    </row>
    <row r="34" spans="2:9" ht="15" customHeight="1" x14ac:dyDescent="0.35">
      <c r="B34" s="117" t="s">
        <v>41</v>
      </c>
      <c r="C34" s="118"/>
      <c r="D34" s="118"/>
      <c r="E34" s="118"/>
      <c r="F34" s="118"/>
      <c r="G34" s="118"/>
      <c r="H34" s="119"/>
    </row>
    <row r="35" spans="2:9" ht="66" customHeight="1" thickBot="1" x14ac:dyDescent="0.4">
      <c r="B35" s="120" t="s">
        <v>214</v>
      </c>
      <c r="C35" s="121"/>
      <c r="D35" s="121"/>
      <c r="E35" s="121"/>
      <c r="F35" s="121"/>
      <c r="G35" s="121"/>
      <c r="H35" s="122"/>
    </row>
    <row r="36" spans="2:9" ht="20.100000000000001" customHeight="1" thickBot="1" x14ac:dyDescent="0.4">
      <c r="B36" s="123" t="s">
        <v>42</v>
      </c>
      <c r="C36" s="124"/>
      <c r="D36" s="124"/>
      <c r="E36" s="124"/>
      <c r="F36" s="124"/>
      <c r="G36" s="124"/>
      <c r="H36" s="125"/>
    </row>
    <row r="37" spans="2:9" ht="27.95" customHeight="1" thickBot="1" x14ac:dyDescent="0.4">
      <c r="B37" s="10" t="s">
        <v>43</v>
      </c>
      <c r="C37" s="10" t="s">
        <v>44</v>
      </c>
      <c r="D37" s="60" t="s">
        <v>45</v>
      </c>
      <c r="E37" s="10" t="s">
        <v>93</v>
      </c>
      <c r="F37" s="10" t="s">
        <v>46</v>
      </c>
      <c r="G37" s="123" t="s">
        <v>47</v>
      </c>
      <c r="H37" s="125"/>
    </row>
    <row r="38" spans="2:9" ht="38.1" customHeight="1" thickBot="1" x14ac:dyDescent="0.4">
      <c r="B38" s="83">
        <v>1.175</v>
      </c>
      <c r="C38" s="84">
        <v>1.08</v>
      </c>
      <c r="D38" s="84" t="s">
        <v>171</v>
      </c>
      <c r="E38" s="84" t="s">
        <v>171</v>
      </c>
      <c r="F38" s="85">
        <v>0.54120000000000001</v>
      </c>
      <c r="G38" s="126"/>
      <c r="H38" s="127"/>
    </row>
    <row r="39" spans="2:9" ht="15" customHeight="1" x14ac:dyDescent="0.35">
      <c r="B39" s="166" t="s">
        <v>94</v>
      </c>
      <c r="C39" s="167"/>
      <c r="D39" s="167"/>
      <c r="E39" s="167"/>
      <c r="F39" s="167"/>
      <c r="G39" s="167"/>
      <c r="H39" s="168"/>
    </row>
    <row r="40" spans="2:9" ht="14.1" customHeight="1" x14ac:dyDescent="0.35">
      <c r="B40" s="101" t="s">
        <v>48</v>
      </c>
      <c r="C40" s="102"/>
      <c r="D40" s="102"/>
      <c r="E40" s="103"/>
      <c r="F40" s="104" t="s">
        <v>49</v>
      </c>
      <c r="G40" s="102"/>
      <c r="H40" s="105"/>
    </row>
    <row r="41" spans="2:9" ht="27.75" customHeight="1" x14ac:dyDescent="0.35">
      <c r="B41" s="106" t="s">
        <v>106</v>
      </c>
      <c r="C41" s="107"/>
      <c r="D41" s="107"/>
      <c r="E41" s="108"/>
      <c r="F41" s="109" t="s">
        <v>215</v>
      </c>
      <c r="G41" s="107"/>
      <c r="H41" s="110"/>
    </row>
    <row r="42" spans="2:9" ht="17.100000000000001" customHeight="1" x14ac:dyDescent="0.35">
      <c r="B42" s="101" t="s">
        <v>50</v>
      </c>
      <c r="C42" s="102"/>
      <c r="D42" s="102"/>
      <c r="E42" s="103"/>
      <c r="F42" s="104" t="s">
        <v>51</v>
      </c>
      <c r="G42" s="102"/>
      <c r="H42" s="105"/>
    </row>
    <row r="43" spans="2:9" ht="27.75" customHeight="1" x14ac:dyDescent="0.35">
      <c r="B43" s="106" t="s">
        <v>217</v>
      </c>
      <c r="C43" s="107"/>
      <c r="D43" s="107"/>
      <c r="E43" s="108"/>
      <c r="F43" s="109" t="s">
        <v>218</v>
      </c>
      <c r="G43" s="107"/>
      <c r="H43" s="110"/>
    </row>
    <row r="44" spans="2:9" ht="15" customHeight="1" x14ac:dyDescent="0.35">
      <c r="B44" s="101" t="s">
        <v>52</v>
      </c>
      <c r="C44" s="102"/>
      <c r="D44" s="102"/>
      <c r="E44" s="103"/>
      <c r="F44" s="104" t="s">
        <v>53</v>
      </c>
      <c r="G44" s="102"/>
      <c r="H44" s="105"/>
    </row>
    <row r="45" spans="2:9" ht="27" customHeight="1" x14ac:dyDescent="0.35">
      <c r="B45" s="106" t="s">
        <v>108</v>
      </c>
      <c r="C45" s="107"/>
      <c r="D45" s="107"/>
      <c r="E45" s="108"/>
      <c r="F45" s="109" t="s">
        <v>216</v>
      </c>
      <c r="G45" s="107"/>
      <c r="H45" s="110"/>
    </row>
    <row r="46" spans="2:9" ht="24" customHeight="1" x14ac:dyDescent="0.35">
      <c r="B46" s="101" t="s">
        <v>54</v>
      </c>
      <c r="C46" s="102"/>
      <c r="D46" s="102"/>
      <c r="E46" s="103"/>
      <c r="F46" s="104" t="s">
        <v>55</v>
      </c>
      <c r="G46" s="102"/>
      <c r="H46" s="105"/>
    </row>
    <row r="47" spans="2:9" ht="26.25" customHeight="1" x14ac:dyDescent="0.35">
      <c r="B47" s="106" t="s">
        <v>217</v>
      </c>
      <c r="C47" s="107"/>
      <c r="D47" s="107"/>
      <c r="E47" s="108"/>
      <c r="F47" s="109" t="s">
        <v>218</v>
      </c>
      <c r="G47" s="107"/>
      <c r="H47" s="110"/>
    </row>
    <row r="48" spans="2:9" ht="14.1" customHeight="1" x14ac:dyDescent="0.35">
      <c r="B48" s="111" t="s">
        <v>56</v>
      </c>
      <c r="C48" s="112"/>
      <c r="D48" s="112"/>
      <c r="E48" s="112"/>
      <c r="F48" s="112"/>
      <c r="G48" s="112"/>
      <c r="H48" s="113"/>
    </row>
    <row r="49" spans="2:8" ht="15.95" customHeight="1" x14ac:dyDescent="0.35">
      <c r="B49" s="106" t="s">
        <v>198</v>
      </c>
      <c r="C49" s="107"/>
      <c r="D49" s="107"/>
      <c r="E49" s="107"/>
      <c r="F49" s="107"/>
      <c r="G49" s="107"/>
      <c r="H49" s="110"/>
    </row>
    <row r="50" spans="2:8" ht="16.5" customHeight="1" x14ac:dyDescent="0.35">
      <c r="B50" s="101" t="s">
        <v>57</v>
      </c>
      <c r="C50" s="102"/>
      <c r="D50" s="102"/>
      <c r="E50" s="103"/>
      <c r="F50" s="104" t="s">
        <v>58</v>
      </c>
      <c r="G50" s="102"/>
      <c r="H50" s="105"/>
    </row>
    <row r="51" spans="2:8" ht="24.75" customHeight="1" x14ac:dyDescent="0.35">
      <c r="B51" s="106" t="s">
        <v>78</v>
      </c>
      <c r="C51" s="107"/>
      <c r="D51" s="107"/>
      <c r="E51" s="108"/>
      <c r="F51" s="109" t="s">
        <v>121</v>
      </c>
      <c r="G51" s="107"/>
      <c r="H51" s="110"/>
    </row>
    <row r="52" spans="2:8" ht="16.5" customHeight="1" x14ac:dyDescent="0.35">
      <c r="B52" s="101" t="s">
        <v>59</v>
      </c>
      <c r="C52" s="102"/>
      <c r="D52" s="102"/>
      <c r="E52" s="103"/>
      <c r="F52" s="104" t="s">
        <v>60</v>
      </c>
      <c r="G52" s="102"/>
      <c r="H52" s="105"/>
    </row>
    <row r="53" spans="2:8" ht="15" customHeight="1" thickBot="1" x14ac:dyDescent="0.4">
      <c r="B53" s="160" t="s">
        <v>79</v>
      </c>
      <c r="C53" s="161"/>
      <c r="D53" s="161"/>
      <c r="E53" s="162"/>
      <c r="F53" s="163" t="s">
        <v>80</v>
      </c>
      <c r="G53" s="164"/>
      <c r="H53" s="165"/>
    </row>
    <row r="54" spans="2:8" ht="38.25" customHeight="1" thickBot="1" x14ac:dyDescent="0.4">
      <c r="B54" s="95"/>
      <c r="C54" s="96"/>
      <c r="D54" s="96"/>
      <c r="E54" s="96"/>
      <c r="F54" s="96"/>
      <c r="G54" s="96"/>
      <c r="H54" s="97"/>
    </row>
    <row r="55" spans="2:8" ht="18" customHeight="1" thickBot="1" x14ac:dyDescent="0.4">
      <c r="B55" s="98" t="s">
        <v>61</v>
      </c>
      <c r="C55" s="99"/>
      <c r="D55" s="99"/>
      <c r="E55" s="99"/>
      <c r="F55" s="99"/>
      <c r="G55" s="99"/>
      <c r="H55" s="100"/>
    </row>
  </sheetData>
  <mergeCells count="75">
    <mergeCell ref="C13:D13"/>
    <mergeCell ref="B5:H5"/>
    <mergeCell ref="B6:H6"/>
    <mergeCell ref="B7:H7"/>
    <mergeCell ref="B8:E8"/>
    <mergeCell ref="B9:E9"/>
    <mergeCell ref="B10:E10"/>
    <mergeCell ref="F10:H10"/>
    <mergeCell ref="C11:E11"/>
    <mergeCell ref="B12:H12"/>
    <mergeCell ref="F8:G8"/>
    <mergeCell ref="F9:G9"/>
    <mergeCell ref="G11:H11"/>
    <mergeCell ref="B24:H24"/>
    <mergeCell ref="C14:D14"/>
    <mergeCell ref="B15:F15"/>
    <mergeCell ref="G15:H15"/>
    <mergeCell ref="C16:D16"/>
    <mergeCell ref="C17:D17"/>
    <mergeCell ref="B18:E18"/>
    <mergeCell ref="F18:H18"/>
    <mergeCell ref="F19:G19"/>
    <mergeCell ref="F20:G20"/>
    <mergeCell ref="B21:H21"/>
    <mergeCell ref="B22:H22"/>
    <mergeCell ref="B23:H23"/>
    <mergeCell ref="B31:E31"/>
    <mergeCell ref="F31:H31"/>
    <mergeCell ref="B25:E25"/>
    <mergeCell ref="F25:H25"/>
    <mergeCell ref="B26:E26"/>
    <mergeCell ref="F26:H26"/>
    <mergeCell ref="B27:E27"/>
    <mergeCell ref="F27:H27"/>
    <mergeCell ref="B28:C28"/>
    <mergeCell ref="D28:E28"/>
    <mergeCell ref="B29:C29"/>
    <mergeCell ref="D29:E29"/>
    <mergeCell ref="B30:H30"/>
    <mergeCell ref="B42:E42"/>
    <mergeCell ref="F42:H42"/>
    <mergeCell ref="B32:C32"/>
    <mergeCell ref="B33:C33"/>
    <mergeCell ref="B34:H34"/>
    <mergeCell ref="B35:H35"/>
    <mergeCell ref="B36:H36"/>
    <mergeCell ref="G37:H37"/>
    <mergeCell ref="G38:H38"/>
    <mergeCell ref="B40:E40"/>
    <mergeCell ref="F40:H40"/>
    <mergeCell ref="B41:E41"/>
    <mergeCell ref="F41:H41"/>
    <mergeCell ref="B39:H39"/>
    <mergeCell ref="B49:H49"/>
    <mergeCell ref="B43:E43"/>
    <mergeCell ref="F43:H43"/>
    <mergeCell ref="B44:E44"/>
    <mergeCell ref="F44:H44"/>
    <mergeCell ref="B45:E45"/>
    <mergeCell ref="F45:H45"/>
    <mergeCell ref="B46:E46"/>
    <mergeCell ref="F46:H46"/>
    <mergeCell ref="B47:E47"/>
    <mergeCell ref="F47:H47"/>
    <mergeCell ref="B48:H48"/>
    <mergeCell ref="B53:E53"/>
    <mergeCell ref="F53:H53"/>
    <mergeCell ref="B54:H54"/>
    <mergeCell ref="B55:H55"/>
    <mergeCell ref="B50:E50"/>
    <mergeCell ref="F50:H50"/>
    <mergeCell ref="B51:E51"/>
    <mergeCell ref="F51:H51"/>
    <mergeCell ref="B52:E52"/>
    <mergeCell ref="F52:H52"/>
  </mergeCells>
  <conditionalFormatting sqref="B38 F38">
    <cfRule type="cellIs" dxfId="79" priority="13" operator="lessThan">
      <formula>0.5</formula>
    </cfRule>
    <cfRule type="containsText" dxfId="78" priority="14" operator="containsText" text="NO APLICA">
      <formula>NOT(ISERROR(SEARCH("NO APLICA",B38)))</formula>
    </cfRule>
    <cfRule type="cellIs" dxfId="77" priority="15" operator="between">
      <formula>0.5</formula>
      <formula>0.7</formula>
    </cfRule>
    <cfRule type="cellIs" dxfId="76" priority="16" operator="greaterThan">
      <formula>0.7</formula>
    </cfRule>
  </conditionalFormatting>
  <conditionalFormatting sqref="C38">
    <cfRule type="cellIs" dxfId="75" priority="9" operator="lessThan">
      <formula>0.5</formula>
    </cfRule>
    <cfRule type="containsText" dxfId="74" priority="10" operator="containsText" text="NO APLICA">
      <formula>NOT(ISERROR(SEARCH("NO APLICA",C38)))</formula>
    </cfRule>
    <cfRule type="cellIs" dxfId="73" priority="11" operator="between">
      <formula>0.5</formula>
      <formula>0.7</formula>
    </cfRule>
    <cfRule type="cellIs" dxfId="72" priority="12" operator="greaterThan">
      <formula>0.7</formula>
    </cfRule>
  </conditionalFormatting>
  <conditionalFormatting sqref="D38">
    <cfRule type="cellIs" dxfId="71" priority="5" operator="lessThan">
      <formula>0.5</formula>
    </cfRule>
    <cfRule type="containsText" dxfId="70" priority="6" operator="containsText" text="NO APLICA">
      <formula>NOT(ISERROR(SEARCH("NO APLICA",D38)))</formula>
    </cfRule>
    <cfRule type="cellIs" dxfId="69" priority="7" operator="between">
      <formula>0.5</formula>
      <formula>0.7</formula>
    </cfRule>
    <cfRule type="cellIs" dxfId="68" priority="8" operator="greaterThan">
      <formula>0.7</formula>
    </cfRule>
  </conditionalFormatting>
  <conditionalFormatting sqref="E38">
    <cfRule type="cellIs" dxfId="67" priority="1" operator="lessThan">
      <formula>0.5</formula>
    </cfRule>
    <cfRule type="containsText" dxfId="66" priority="2" operator="containsText" text="NO APLICA">
      <formula>NOT(ISERROR(SEARCH("NO APLICA",E38)))</formula>
    </cfRule>
    <cfRule type="cellIs" dxfId="65" priority="3" operator="between">
      <formula>0.5</formula>
      <formula>0.7</formula>
    </cfRule>
    <cfRule type="cellIs" dxfId="64" priority="4" operator="greaterThan">
      <formula>0.7</formula>
    </cfRule>
  </conditionalFormatting>
  <hyperlinks>
    <hyperlink ref="B53" r:id="rId1" xr:uid="{00000000-0004-0000-0700-000000000000}"/>
  </hyperlinks>
  <printOptions horizontalCentered="1" verticalCentered="1"/>
  <pageMargins left="1.1417322834645669" right="0.70866141732283472" top="0.74803149606299213" bottom="1.1200000000000001" header="0.31496062992125984" footer="0.31496062992125984"/>
  <pageSetup paperSize="5" scale="69"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700-00000F000000}">
          <x14:colorSeries rgb="FF376092"/>
          <x14:colorNegative rgb="FFD00000"/>
          <x14:colorAxis rgb="FF000000"/>
          <x14:colorMarkers rgb="FFD00000"/>
          <x14:colorFirst rgb="FFD00000"/>
          <x14:colorLast rgb="FFD00000"/>
          <x14:colorHigh rgb="FFD00000"/>
          <x14:colorLow rgb="FFD00000"/>
          <x14:sparklines>
            <x14:sparkline>
              <xm:f>'A 2.2.1.1.23.2'!B38:F38</xm:f>
              <xm:sqref>G38</xm:sqref>
            </x14:sparkline>
          </x14:sparklines>
        </x14:sparklineGroup>
        <x14:sparklineGroup type="column" displayEmptyCellsAs="gap" xr2:uid="{00000000-0003-0000-0700-00000E000000}">
          <x14:colorSeries rgb="FF376092"/>
          <x14:colorNegative rgb="FFD00000"/>
          <x14:colorAxis rgb="FF000000"/>
          <x14:colorMarkers rgb="FFD00000"/>
          <x14:colorFirst rgb="FFD00000"/>
          <x14:colorLast rgb="FFD00000"/>
          <x14:colorHigh rgb="FFD00000"/>
          <x14:colorLow rgb="FFD00000"/>
          <x14:sparklines>
            <x14:sparkline>
              <xm:f>'A 2.2.1.1.23.2'!B39:F39</xm:f>
              <xm:sqref>G39</xm:sqref>
            </x14:sparkline>
          </x14:sparklines>
        </x14:sparklineGroup>
      </x14:sparklineGroup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Q55"/>
  <sheetViews>
    <sheetView showGridLines="0" view="pageBreakPreview" topLeftCell="B22" zoomScale="90" zoomScaleNormal="100" zoomScaleSheetLayoutView="90" workbookViewId="0">
      <selection activeCell="F38" sqref="F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145" t="s">
        <v>168</v>
      </c>
      <c r="C5" s="146"/>
      <c r="D5" s="146"/>
      <c r="E5" s="146"/>
      <c r="F5" s="146"/>
      <c r="G5" s="146"/>
      <c r="H5" s="147"/>
      <c r="J5" s="2"/>
      <c r="K5" s="2"/>
      <c r="L5" s="2"/>
      <c r="M5" s="2"/>
      <c r="N5" s="2"/>
      <c r="O5" s="2"/>
      <c r="P5" s="2"/>
      <c r="Q5" s="2"/>
    </row>
    <row r="6" spans="2:17" ht="18.95" customHeight="1" x14ac:dyDescent="0.35">
      <c r="B6" s="101" t="s">
        <v>0</v>
      </c>
      <c r="C6" s="102"/>
      <c r="D6" s="102"/>
      <c r="E6" s="102"/>
      <c r="F6" s="102"/>
      <c r="G6" s="102"/>
      <c r="H6" s="105"/>
      <c r="J6" s="2"/>
      <c r="K6" s="2"/>
      <c r="L6" s="2"/>
      <c r="M6" s="2"/>
      <c r="N6" s="2"/>
      <c r="O6" s="2"/>
      <c r="P6" s="2"/>
      <c r="Q6" s="2"/>
    </row>
    <row r="7" spans="2:17" ht="18.95" customHeight="1" x14ac:dyDescent="0.35">
      <c r="B7" s="148" t="s">
        <v>219</v>
      </c>
      <c r="C7" s="149"/>
      <c r="D7" s="149"/>
      <c r="E7" s="149"/>
      <c r="F7" s="149"/>
      <c r="G7" s="149"/>
      <c r="H7" s="150"/>
      <c r="J7" s="3"/>
      <c r="K7" s="3"/>
      <c r="L7" s="3"/>
      <c r="M7" s="3"/>
      <c r="N7" s="3"/>
      <c r="O7" s="3"/>
      <c r="P7" s="3"/>
      <c r="Q7" s="3"/>
    </row>
    <row r="8" spans="2:17" ht="25.15" customHeight="1" x14ac:dyDescent="0.35">
      <c r="B8" s="151" t="s">
        <v>65</v>
      </c>
      <c r="C8" s="140"/>
      <c r="D8" s="140"/>
      <c r="E8" s="140"/>
      <c r="F8" s="104" t="s">
        <v>91</v>
      </c>
      <c r="G8" s="103"/>
      <c r="H8" s="58" t="s">
        <v>1</v>
      </c>
      <c r="J8" s="4"/>
      <c r="K8" s="4"/>
      <c r="L8" s="4"/>
      <c r="M8" s="4"/>
      <c r="N8" s="4"/>
      <c r="O8" s="4"/>
      <c r="P8" s="4"/>
      <c r="Q8" s="4"/>
    </row>
    <row r="9" spans="2:17" ht="27.75" customHeight="1" x14ac:dyDescent="0.35">
      <c r="B9" s="154" t="s">
        <v>151</v>
      </c>
      <c r="C9" s="155"/>
      <c r="D9" s="155"/>
      <c r="E9" s="155"/>
      <c r="F9" s="109" t="s">
        <v>120</v>
      </c>
      <c r="G9" s="108"/>
      <c r="H9" s="59" t="s">
        <v>84</v>
      </c>
      <c r="J9" s="3"/>
      <c r="K9" s="3"/>
      <c r="L9" s="3"/>
      <c r="M9" s="3"/>
      <c r="N9" s="3"/>
      <c r="O9" s="3"/>
      <c r="P9" s="3"/>
      <c r="Q9" s="3"/>
    </row>
    <row r="10" spans="2:17" ht="24" customHeight="1" x14ac:dyDescent="0.35">
      <c r="B10" s="101" t="s">
        <v>2</v>
      </c>
      <c r="C10" s="102"/>
      <c r="D10" s="102"/>
      <c r="E10" s="103"/>
      <c r="F10" s="104" t="s">
        <v>3</v>
      </c>
      <c r="G10" s="102"/>
      <c r="H10" s="105"/>
      <c r="J10" s="4"/>
      <c r="K10" s="4"/>
      <c r="L10" s="4"/>
      <c r="M10" s="4"/>
      <c r="N10" s="4"/>
      <c r="O10" s="4"/>
      <c r="P10" s="4"/>
      <c r="Q10" s="4"/>
    </row>
    <row r="11" spans="2:17" ht="37.5" customHeight="1" x14ac:dyDescent="0.35">
      <c r="B11" s="86">
        <v>2.2000000000000002</v>
      </c>
      <c r="C11" s="152" t="s">
        <v>152</v>
      </c>
      <c r="D11" s="156"/>
      <c r="E11" s="157"/>
      <c r="F11" s="88" t="s">
        <v>185</v>
      </c>
      <c r="G11" s="159" t="s">
        <v>184</v>
      </c>
      <c r="H11" s="144"/>
    </row>
    <row r="12" spans="2:17" ht="17.100000000000001" customHeight="1" x14ac:dyDescent="0.35">
      <c r="B12" s="101" t="s">
        <v>4</v>
      </c>
      <c r="C12" s="102"/>
      <c r="D12" s="102"/>
      <c r="E12" s="102"/>
      <c r="F12" s="102"/>
      <c r="G12" s="102"/>
      <c r="H12" s="105"/>
    </row>
    <row r="13" spans="2:17" ht="25.5" customHeight="1" x14ac:dyDescent="0.35">
      <c r="B13" s="73" t="s">
        <v>5</v>
      </c>
      <c r="C13" s="104" t="s">
        <v>6</v>
      </c>
      <c r="D13" s="103"/>
      <c r="E13" s="74" t="s">
        <v>7</v>
      </c>
      <c r="F13" s="74" t="s">
        <v>8</v>
      </c>
      <c r="G13" s="74" t="s">
        <v>9</v>
      </c>
      <c r="H13" s="58" t="s">
        <v>10</v>
      </c>
    </row>
    <row r="14" spans="2:17" ht="18.95" customHeight="1" x14ac:dyDescent="0.35">
      <c r="B14" s="19" t="s">
        <v>73</v>
      </c>
      <c r="C14" s="133" t="s">
        <v>72</v>
      </c>
      <c r="D14" s="134"/>
      <c r="E14" s="42" t="s">
        <v>72</v>
      </c>
      <c r="F14" s="42" t="s">
        <v>72</v>
      </c>
      <c r="G14" s="42" t="s">
        <v>72</v>
      </c>
      <c r="H14" s="5" t="s">
        <v>12</v>
      </c>
    </row>
    <row r="15" spans="2:17" ht="16.5" customHeight="1" x14ac:dyDescent="0.35">
      <c r="B15" s="135" t="s">
        <v>13</v>
      </c>
      <c r="C15" s="136"/>
      <c r="D15" s="136"/>
      <c r="E15" s="136"/>
      <c r="F15" s="137"/>
      <c r="G15" s="104" t="s">
        <v>14</v>
      </c>
      <c r="H15" s="105"/>
    </row>
    <row r="16" spans="2:17" ht="16.5" customHeight="1" x14ac:dyDescent="0.35">
      <c r="B16" s="8" t="s">
        <v>15</v>
      </c>
      <c r="C16" s="138" t="s">
        <v>16</v>
      </c>
      <c r="D16" s="139"/>
      <c r="E16" s="9" t="s">
        <v>17</v>
      </c>
      <c r="F16" s="41" t="s">
        <v>7</v>
      </c>
      <c r="G16" s="38" t="s">
        <v>18</v>
      </c>
      <c r="H16" s="43" t="s">
        <v>19</v>
      </c>
    </row>
    <row r="17" spans="2:8" ht="21" customHeight="1" x14ac:dyDescent="0.35">
      <c r="B17" s="44" t="s">
        <v>20</v>
      </c>
      <c r="C17" s="109" t="s">
        <v>74</v>
      </c>
      <c r="D17" s="108"/>
      <c r="E17" s="45" t="s">
        <v>21</v>
      </c>
      <c r="F17" s="45" t="s">
        <v>22</v>
      </c>
      <c r="G17" s="37" t="s">
        <v>20</v>
      </c>
      <c r="H17" s="46" t="s">
        <v>74</v>
      </c>
    </row>
    <row r="18" spans="2:8" ht="30.95" customHeight="1" x14ac:dyDescent="0.35">
      <c r="B18" s="101" t="s">
        <v>64</v>
      </c>
      <c r="C18" s="102"/>
      <c r="D18" s="102"/>
      <c r="E18" s="103"/>
      <c r="F18" s="104" t="s">
        <v>23</v>
      </c>
      <c r="G18" s="102"/>
      <c r="H18" s="105"/>
    </row>
    <row r="19" spans="2:8" ht="47.1" customHeight="1" x14ac:dyDescent="0.35">
      <c r="B19" s="39" t="s">
        <v>24</v>
      </c>
      <c r="C19" s="41" t="s">
        <v>25</v>
      </c>
      <c r="D19" s="35" t="s">
        <v>62</v>
      </c>
      <c r="E19" s="41" t="s">
        <v>63</v>
      </c>
      <c r="F19" s="140" t="s">
        <v>26</v>
      </c>
      <c r="G19" s="140"/>
      <c r="H19" s="43" t="s">
        <v>27</v>
      </c>
    </row>
    <row r="20" spans="2:8" ht="18" customHeight="1" x14ac:dyDescent="0.35">
      <c r="B20" s="19" t="s">
        <v>72</v>
      </c>
      <c r="C20" s="42" t="s">
        <v>11</v>
      </c>
      <c r="D20" s="42" t="s">
        <v>77</v>
      </c>
      <c r="E20" s="42" t="s">
        <v>207</v>
      </c>
      <c r="F20" s="141" t="s">
        <v>72</v>
      </c>
      <c r="G20" s="141"/>
      <c r="H20" s="5" t="s">
        <v>73</v>
      </c>
    </row>
    <row r="21" spans="2:8" ht="15.75" customHeight="1" x14ac:dyDescent="0.35">
      <c r="B21" s="101" t="s">
        <v>28</v>
      </c>
      <c r="C21" s="102"/>
      <c r="D21" s="102"/>
      <c r="E21" s="102"/>
      <c r="F21" s="102"/>
      <c r="G21" s="102"/>
      <c r="H21" s="105"/>
    </row>
    <row r="22" spans="2:8" ht="41.25" customHeight="1" x14ac:dyDescent="0.35">
      <c r="B22" s="142" t="s">
        <v>220</v>
      </c>
      <c r="C22" s="143"/>
      <c r="D22" s="143"/>
      <c r="E22" s="143"/>
      <c r="F22" s="143"/>
      <c r="G22" s="143"/>
      <c r="H22" s="144"/>
    </row>
    <row r="23" spans="2:8" ht="15.75" customHeight="1" x14ac:dyDescent="0.35">
      <c r="B23" s="101" t="s">
        <v>29</v>
      </c>
      <c r="C23" s="102"/>
      <c r="D23" s="102"/>
      <c r="E23" s="102"/>
      <c r="F23" s="102"/>
      <c r="G23" s="102"/>
      <c r="H23" s="105"/>
    </row>
    <row r="24" spans="2:8" ht="19.899999999999999" customHeight="1" x14ac:dyDescent="0.35">
      <c r="B24" s="106" t="s">
        <v>221</v>
      </c>
      <c r="C24" s="107"/>
      <c r="D24" s="107"/>
      <c r="E24" s="107"/>
      <c r="F24" s="107"/>
      <c r="G24" s="107"/>
      <c r="H24" s="110"/>
    </row>
    <row r="25" spans="2:8" ht="15.75" customHeight="1" x14ac:dyDescent="0.35">
      <c r="B25" s="101" t="s">
        <v>30</v>
      </c>
      <c r="C25" s="102"/>
      <c r="D25" s="102"/>
      <c r="E25" s="103"/>
      <c r="F25" s="104" t="s">
        <v>31</v>
      </c>
      <c r="G25" s="102"/>
      <c r="H25" s="105"/>
    </row>
    <row r="26" spans="2:8" ht="24.75" customHeight="1" x14ac:dyDescent="0.35">
      <c r="B26" s="106" t="s">
        <v>75</v>
      </c>
      <c r="C26" s="107"/>
      <c r="D26" s="107"/>
      <c r="E26" s="108"/>
      <c r="F26" s="109" t="s">
        <v>76</v>
      </c>
      <c r="G26" s="107"/>
      <c r="H26" s="110"/>
    </row>
    <row r="27" spans="2:8" x14ac:dyDescent="0.35">
      <c r="B27" s="101" t="s">
        <v>32</v>
      </c>
      <c r="C27" s="102"/>
      <c r="D27" s="102"/>
      <c r="E27" s="103"/>
      <c r="F27" s="104" t="s">
        <v>33</v>
      </c>
      <c r="G27" s="102"/>
      <c r="H27" s="105"/>
    </row>
    <row r="28" spans="2:8" ht="15.95" customHeight="1" x14ac:dyDescent="0.35">
      <c r="B28" s="101" t="s">
        <v>34</v>
      </c>
      <c r="C28" s="103"/>
      <c r="D28" s="104" t="s">
        <v>35</v>
      </c>
      <c r="E28" s="103"/>
      <c r="F28" s="41" t="s">
        <v>34</v>
      </c>
      <c r="G28" s="41" t="s">
        <v>36</v>
      </c>
      <c r="H28" s="40" t="s">
        <v>35</v>
      </c>
    </row>
    <row r="29" spans="2:8" x14ac:dyDescent="0.35">
      <c r="B29" s="128">
        <v>1198</v>
      </c>
      <c r="C29" s="129"/>
      <c r="D29" s="109">
        <v>2023</v>
      </c>
      <c r="E29" s="108"/>
      <c r="F29" s="36">
        <v>11350</v>
      </c>
      <c r="G29" s="12">
        <f>(F29/B29)-1</f>
        <v>8.4741235392320533</v>
      </c>
      <c r="H29" s="11">
        <v>2024</v>
      </c>
    </row>
    <row r="30" spans="2:8" ht="19.5" customHeight="1" thickBot="1" x14ac:dyDescent="0.4">
      <c r="B30" s="130" t="s">
        <v>37</v>
      </c>
      <c r="C30" s="131"/>
      <c r="D30" s="131"/>
      <c r="E30" s="131"/>
      <c r="F30" s="131"/>
      <c r="G30" s="131"/>
      <c r="H30" s="132"/>
    </row>
    <row r="31" spans="2:8" ht="19.5" customHeight="1" thickBot="1" x14ac:dyDescent="0.4">
      <c r="B31" s="123" t="s">
        <v>66</v>
      </c>
      <c r="C31" s="124"/>
      <c r="D31" s="124"/>
      <c r="E31" s="125"/>
      <c r="F31" s="123" t="s">
        <v>67</v>
      </c>
      <c r="G31" s="124"/>
      <c r="H31" s="125"/>
    </row>
    <row r="32" spans="2:8" ht="26.1" customHeight="1" thickBot="1" x14ac:dyDescent="0.4">
      <c r="B32" s="114" t="s">
        <v>38</v>
      </c>
      <c r="C32" s="114"/>
      <c r="D32" s="80" t="s">
        <v>39</v>
      </c>
      <c r="E32" s="81" t="s">
        <v>40</v>
      </c>
      <c r="F32" s="82" t="s">
        <v>38</v>
      </c>
      <c r="G32" s="80" t="s">
        <v>39</v>
      </c>
      <c r="H32" s="81" t="s">
        <v>40</v>
      </c>
    </row>
    <row r="33" spans="2:9" ht="33.6" customHeight="1" thickBot="1" x14ac:dyDescent="0.4">
      <c r="B33" s="115" t="s">
        <v>148</v>
      </c>
      <c r="C33" s="116"/>
      <c r="D33" s="78" t="s">
        <v>71</v>
      </c>
      <c r="E33" s="78" t="s">
        <v>149</v>
      </c>
      <c r="F33" s="79" t="s">
        <v>68</v>
      </c>
      <c r="G33" s="79" t="s">
        <v>69</v>
      </c>
      <c r="H33" s="79" t="s">
        <v>70</v>
      </c>
      <c r="I33" s="34"/>
    </row>
    <row r="34" spans="2:9" ht="15" customHeight="1" x14ac:dyDescent="0.35">
      <c r="B34" s="117" t="s">
        <v>41</v>
      </c>
      <c r="C34" s="118"/>
      <c r="D34" s="118"/>
      <c r="E34" s="118"/>
      <c r="F34" s="118"/>
      <c r="G34" s="118"/>
      <c r="H34" s="119"/>
    </row>
    <row r="35" spans="2:9" ht="67.5" customHeight="1" thickBot="1" x14ac:dyDescent="0.4">
      <c r="B35" s="120" t="s">
        <v>222</v>
      </c>
      <c r="C35" s="121"/>
      <c r="D35" s="121"/>
      <c r="E35" s="121"/>
      <c r="F35" s="121"/>
      <c r="G35" s="121"/>
      <c r="H35" s="122"/>
    </row>
    <row r="36" spans="2:9" ht="20.100000000000001" customHeight="1" thickBot="1" x14ac:dyDescent="0.4">
      <c r="B36" s="123" t="s">
        <v>42</v>
      </c>
      <c r="C36" s="124"/>
      <c r="D36" s="124"/>
      <c r="E36" s="124"/>
      <c r="F36" s="124"/>
      <c r="G36" s="124"/>
      <c r="H36" s="125"/>
    </row>
    <row r="37" spans="2:9" ht="27.95" customHeight="1" thickBot="1" x14ac:dyDescent="0.4">
      <c r="B37" s="10" t="s">
        <v>43</v>
      </c>
      <c r="C37" s="10" t="s">
        <v>44</v>
      </c>
      <c r="D37" s="60" t="s">
        <v>45</v>
      </c>
      <c r="E37" s="10" t="s">
        <v>93</v>
      </c>
      <c r="F37" s="10" t="s">
        <v>46</v>
      </c>
      <c r="G37" s="123" t="s">
        <v>47</v>
      </c>
      <c r="H37" s="125"/>
    </row>
    <row r="38" spans="2:9" ht="38.1" customHeight="1" thickBot="1" x14ac:dyDescent="0.4">
      <c r="B38" s="83">
        <v>1.0004</v>
      </c>
      <c r="C38" s="84">
        <v>1.0092000000000001</v>
      </c>
      <c r="D38" s="84" t="s">
        <v>171</v>
      </c>
      <c r="E38" s="84" t="s">
        <v>171</v>
      </c>
      <c r="F38" s="85">
        <v>0.50149999999999995</v>
      </c>
      <c r="G38" s="126"/>
      <c r="H38" s="127"/>
    </row>
    <row r="39" spans="2:9" ht="15" customHeight="1" x14ac:dyDescent="0.35">
      <c r="B39" s="166" t="s">
        <v>94</v>
      </c>
      <c r="C39" s="167"/>
      <c r="D39" s="167"/>
      <c r="E39" s="167"/>
      <c r="F39" s="167"/>
      <c r="G39" s="167"/>
      <c r="H39" s="168"/>
    </row>
    <row r="40" spans="2:9" ht="14.1" customHeight="1" x14ac:dyDescent="0.35">
      <c r="B40" s="101" t="s">
        <v>48</v>
      </c>
      <c r="C40" s="102"/>
      <c r="D40" s="102"/>
      <c r="E40" s="103"/>
      <c r="F40" s="104" t="s">
        <v>49</v>
      </c>
      <c r="G40" s="102"/>
      <c r="H40" s="105"/>
    </row>
    <row r="41" spans="2:9" ht="27.75" customHeight="1" x14ac:dyDescent="0.35">
      <c r="B41" s="106" t="s">
        <v>223</v>
      </c>
      <c r="C41" s="107"/>
      <c r="D41" s="107"/>
      <c r="E41" s="108"/>
      <c r="F41" s="109" t="s">
        <v>224</v>
      </c>
      <c r="G41" s="107"/>
      <c r="H41" s="110"/>
    </row>
    <row r="42" spans="2:9" ht="17.100000000000001" customHeight="1" x14ac:dyDescent="0.35">
      <c r="B42" s="101" t="s">
        <v>50</v>
      </c>
      <c r="C42" s="102"/>
      <c r="D42" s="102"/>
      <c r="E42" s="103"/>
      <c r="F42" s="104" t="s">
        <v>51</v>
      </c>
      <c r="G42" s="102"/>
      <c r="H42" s="105"/>
    </row>
    <row r="43" spans="2:9" ht="27.75" customHeight="1" x14ac:dyDescent="0.35">
      <c r="B43" s="106" t="s">
        <v>227</v>
      </c>
      <c r="C43" s="107"/>
      <c r="D43" s="107"/>
      <c r="E43" s="108"/>
      <c r="F43" s="109" t="s">
        <v>228</v>
      </c>
      <c r="G43" s="107"/>
      <c r="H43" s="110"/>
    </row>
    <row r="44" spans="2:9" ht="15" customHeight="1" x14ac:dyDescent="0.35">
      <c r="B44" s="101" t="s">
        <v>52</v>
      </c>
      <c r="C44" s="102"/>
      <c r="D44" s="102"/>
      <c r="E44" s="103"/>
      <c r="F44" s="104" t="s">
        <v>53</v>
      </c>
      <c r="G44" s="102"/>
      <c r="H44" s="105"/>
    </row>
    <row r="45" spans="2:9" ht="27" customHeight="1" x14ac:dyDescent="0.35">
      <c r="B45" s="106" t="s">
        <v>225</v>
      </c>
      <c r="C45" s="107"/>
      <c r="D45" s="107"/>
      <c r="E45" s="108"/>
      <c r="F45" s="109" t="s">
        <v>226</v>
      </c>
      <c r="G45" s="107"/>
      <c r="H45" s="110"/>
    </row>
    <row r="46" spans="2:9" ht="24" customHeight="1" x14ac:dyDescent="0.35">
      <c r="B46" s="101" t="s">
        <v>54</v>
      </c>
      <c r="C46" s="102"/>
      <c r="D46" s="102"/>
      <c r="E46" s="103"/>
      <c r="F46" s="104" t="s">
        <v>55</v>
      </c>
      <c r="G46" s="102"/>
      <c r="H46" s="105"/>
    </row>
    <row r="47" spans="2:9" ht="26.25" customHeight="1" x14ac:dyDescent="0.35">
      <c r="B47" s="106" t="s">
        <v>227</v>
      </c>
      <c r="C47" s="107"/>
      <c r="D47" s="107"/>
      <c r="E47" s="108"/>
      <c r="F47" s="109" t="s">
        <v>228</v>
      </c>
      <c r="G47" s="107"/>
      <c r="H47" s="110"/>
    </row>
    <row r="48" spans="2:9" ht="14.1" customHeight="1" x14ac:dyDescent="0.35">
      <c r="B48" s="111" t="s">
        <v>56</v>
      </c>
      <c r="C48" s="112"/>
      <c r="D48" s="112"/>
      <c r="E48" s="112"/>
      <c r="F48" s="112"/>
      <c r="G48" s="112"/>
      <c r="H48" s="113"/>
    </row>
    <row r="49" spans="2:8" ht="15.95" customHeight="1" x14ac:dyDescent="0.35">
      <c r="B49" s="106" t="s">
        <v>198</v>
      </c>
      <c r="C49" s="107"/>
      <c r="D49" s="107"/>
      <c r="E49" s="107"/>
      <c r="F49" s="107"/>
      <c r="G49" s="107"/>
      <c r="H49" s="110"/>
    </row>
    <row r="50" spans="2:8" ht="16.5" customHeight="1" x14ac:dyDescent="0.35">
      <c r="B50" s="101" t="s">
        <v>57</v>
      </c>
      <c r="C50" s="102"/>
      <c r="D50" s="102"/>
      <c r="E50" s="103"/>
      <c r="F50" s="104" t="s">
        <v>58</v>
      </c>
      <c r="G50" s="102"/>
      <c r="H50" s="105"/>
    </row>
    <row r="51" spans="2:8" ht="24.75" customHeight="1" x14ac:dyDescent="0.35">
      <c r="B51" s="106" t="s">
        <v>78</v>
      </c>
      <c r="C51" s="107"/>
      <c r="D51" s="107"/>
      <c r="E51" s="108"/>
      <c r="F51" s="109" t="s">
        <v>121</v>
      </c>
      <c r="G51" s="107"/>
      <c r="H51" s="110"/>
    </row>
    <row r="52" spans="2:8" ht="16.5" customHeight="1" x14ac:dyDescent="0.35">
      <c r="B52" s="101" t="s">
        <v>59</v>
      </c>
      <c r="C52" s="102"/>
      <c r="D52" s="102"/>
      <c r="E52" s="103"/>
      <c r="F52" s="104" t="s">
        <v>60</v>
      </c>
      <c r="G52" s="102"/>
      <c r="H52" s="105"/>
    </row>
    <row r="53" spans="2:8" ht="15" customHeight="1" thickBot="1" x14ac:dyDescent="0.4">
      <c r="B53" s="160" t="s">
        <v>79</v>
      </c>
      <c r="C53" s="161"/>
      <c r="D53" s="161"/>
      <c r="E53" s="162"/>
      <c r="F53" s="163" t="s">
        <v>80</v>
      </c>
      <c r="G53" s="164"/>
      <c r="H53" s="165"/>
    </row>
    <row r="54" spans="2:8" ht="38.25" customHeight="1" thickBot="1" x14ac:dyDescent="0.4">
      <c r="B54" s="95"/>
      <c r="C54" s="96"/>
      <c r="D54" s="96"/>
      <c r="E54" s="96"/>
      <c r="F54" s="96"/>
      <c r="G54" s="96"/>
      <c r="H54" s="97"/>
    </row>
    <row r="55" spans="2:8" ht="18" customHeight="1" thickBot="1" x14ac:dyDescent="0.4">
      <c r="B55" s="98" t="s">
        <v>61</v>
      </c>
      <c r="C55" s="99"/>
      <c r="D55" s="99"/>
      <c r="E55" s="99"/>
      <c r="F55" s="99"/>
      <c r="G55" s="99"/>
      <c r="H55" s="100"/>
    </row>
  </sheetData>
  <mergeCells count="75">
    <mergeCell ref="C13:D13"/>
    <mergeCell ref="B5:H5"/>
    <mergeCell ref="B6:H6"/>
    <mergeCell ref="B7:H7"/>
    <mergeCell ref="B8:E8"/>
    <mergeCell ref="B9:E9"/>
    <mergeCell ref="B10:E10"/>
    <mergeCell ref="F10:H10"/>
    <mergeCell ref="C11:E11"/>
    <mergeCell ref="B12:H12"/>
    <mergeCell ref="F8:G8"/>
    <mergeCell ref="F9:G9"/>
    <mergeCell ref="G11:H11"/>
    <mergeCell ref="B24:H24"/>
    <mergeCell ref="C14:D14"/>
    <mergeCell ref="B15:F15"/>
    <mergeCell ref="G15:H15"/>
    <mergeCell ref="C16:D16"/>
    <mergeCell ref="C17:D17"/>
    <mergeCell ref="B18:E18"/>
    <mergeCell ref="F18:H18"/>
    <mergeCell ref="F19:G19"/>
    <mergeCell ref="F20:G20"/>
    <mergeCell ref="B21:H21"/>
    <mergeCell ref="B22:H22"/>
    <mergeCell ref="B23:H23"/>
    <mergeCell ref="B31:E31"/>
    <mergeCell ref="F31:H31"/>
    <mergeCell ref="B25:E25"/>
    <mergeCell ref="F25:H25"/>
    <mergeCell ref="B26:E26"/>
    <mergeCell ref="F26:H26"/>
    <mergeCell ref="B27:E27"/>
    <mergeCell ref="F27:H27"/>
    <mergeCell ref="B28:C28"/>
    <mergeCell ref="D28:E28"/>
    <mergeCell ref="B29:C29"/>
    <mergeCell ref="D29:E29"/>
    <mergeCell ref="B30:H30"/>
    <mergeCell ref="B42:E42"/>
    <mergeCell ref="F42:H42"/>
    <mergeCell ref="B32:C32"/>
    <mergeCell ref="B33:C33"/>
    <mergeCell ref="B34:H34"/>
    <mergeCell ref="B35:H35"/>
    <mergeCell ref="B36:H36"/>
    <mergeCell ref="G37:H37"/>
    <mergeCell ref="G38:H38"/>
    <mergeCell ref="B40:E40"/>
    <mergeCell ref="F40:H40"/>
    <mergeCell ref="B41:E41"/>
    <mergeCell ref="F41:H41"/>
    <mergeCell ref="B39:H39"/>
    <mergeCell ref="B49:H49"/>
    <mergeCell ref="B43:E43"/>
    <mergeCell ref="F43:H43"/>
    <mergeCell ref="B44:E44"/>
    <mergeCell ref="F44:H44"/>
    <mergeCell ref="B45:E45"/>
    <mergeCell ref="F45:H45"/>
    <mergeCell ref="B46:E46"/>
    <mergeCell ref="F46:H46"/>
    <mergeCell ref="B47:E47"/>
    <mergeCell ref="F47:H47"/>
    <mergeCell ref="B48:H48"/>
    <mergeCell ref="B53:E53"/>
    <mergeCell ref="F53:H53"/>
    <mergeCell ref="B54:H54"/>
    <mergeCell ref="B55:H55"/>
    <mergeCell ref="B50:E50"/>
    <mergeCell ref="F50:H50"/>
    <mergeCell ref="B51:E51"/>
    <mergeCell ref="F51:H51"/>
    <mergeCell ref="B52:E52"/>
    <mergeCell ref="F52:H52"/>
  </mergeCells>
  <conditionalFormatting sqref="B38 F38">
    <cfRule type="cellIs" dxfId="63" priority="13" operator="lessThan">
      <formula>0.5</formula>
    </cfRule>
    <cfRule type="containsText" dxfId="62" priority="14" operator="containsText" text="NO APLICA">
      <formula>NOT(ISERROR(SEARCH("NO APLICA",B38)))</formula>
    </cfRule>
    <cfRule type="cellIs" dxfId="61" priority="15" operator="between">
      <formula>0.5</formula>
      <formula>0.7</formula>
    </cfRule>
    <cfRule type="cellIs" dxfId="60" priority="16" operator="greaterThan">
      <formula>0.7</formula>
    </cfRule>
  </conditionalFormatting>
  <conditionalFormatting sqref="C38">
    <cfRule type="cellIs" dxfId="59" priority="9" operator="lessThan">
      <formula>0.5</formula>
    </cfRule>
    <cfRule type="containsText" dxfId="58" priority="10" operator="containsText" text="NO APLICA">
      <formula>NOT(ISERROR(SEARCH("NO APLICA",C38)))</formula>
    </cfRule>
    <cfRule type="cellIs" dxfId="57" priority="11" operator="between">
      <formula>0.5</formula>
      <formula>0.7</formula>
    </cfRule>
    <cfRule type="cellIs" dxfId="56" priority="12" operator="greaterThan">
      <formula>0.7</formula>
    </cfRule>
  </conditionalFormatting>
  <conditionalFormatting sqref="D38">
    <cfRule type="cellIs" dxfId="55" priority="5" operator="lessThan">
      <formula>0.5</formula>
    </cfRule>
    <cfRule type="containsText" dxfId="54" priority="6" operator="containsText" text="NO APLICA">
      <formula>NOT(ISERROR(SEARCH("NO APLICA",D38)))</formula>
    </cfRule>
    <cfRule type="cellIs" dxfId="53" priority="7" operator="between">
      <formula>0.5</formula>
      <formula>0.7</formula>
    </cfRule>
    <cfRule type="cellIs" dxfId="52" priority="8" operator="greaterThan">
      <formula>0.7</formula>
    </cfRule>
  </conditionalFormatting>
  <conditionalFormatting sqref="E38">
    <cfRule type="cellIs" dxfId="51" priority="1" operator="lessThan">
      <formula>0.5</formula>
    </cfRule>
    <cfRule type="containsText" dxfId="50" priority="2" operator="containsText" text="NO APLICA">
      <formula>NOT(ISERROR(SEARCH("NO APLICA",E38)))</formula>
    </cfRule>
    <cfRule type="cellIs" dxfId="49" priority="3" operator="between">
      <formula>0.5</formula>
      <formula>0.7</formula>
    </cfRule>
    <cfRule type="cellIs" dxfId="48" priority="4" operator="greaterThan">
      <formula>0.7</formula>
    </cfRule>
  </conditionalFormatting>
  <hyperlinks>
    <hyperlink ref="B53" r:id="rId1" xr:uid="{00000000-0004-0000-0800-000000000000}"/>
  </hyperlinks>
  <printOptions horizontalCentered="1" verticalCentered="1"/>
  <pageMargins left="0.70866141732283472" right="0.70866141732283472" top="0.74803149606299213" bottom="1.0900000000000001" header="0.31496062992125984" footer="0.31496062992125984"/>
  <pageSetup paperSize="5" scale="7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800-000011000000}">
          <x14:colorSeries rgb="FF376092"/>
          <x14:colorNegative rgb="FFD00000"/>
          <x14:colorAxis rgb="FF000000"/>
          <x14:colorMarkers rgb="FFD00000"/>
          <x14:colorFirst rgb="FFD00000"/>
          <x14:colorLast rgb="FFD00000"/>
          <x14:colorHigh rgb="FFD00000"/>
          <x14:colorLow rgb="FFD00000"/>
          <x14:sparklines>
            <x14:sparkline>
              <xm:f>'A 2.2.1.1.23.3'!B38:F38</xm:f>
              <xm:sqref>G38</xm:sqref>
            </x14:sparkline>
          </x14:sparklines>
        </x14:sparklineGroup>
        <x14:sparklineGroup type="column" displayEmptyCellsAs="gap" xr2:uid="{00000000-0003-0000-0800-000010000000}">
          <x14:colorSeries rgb="FF376092"/>
          <x14:colorNegative rgb="FFD00000"/>
          <x14:colorAxis rgb="FF000000"/>
          <x14:colorMarkers rgb="FFD00000"/>
          <x14:colorFirst rgb="FFD00000"/>
          <x14:colorLast rgb="FFD00000"/>
          <x14:colorHigh rgb="FFD00000"/>
          <x14:colorLow rgb="FFD00000"/>
          <x14:sparklines>
            <x14:sparkline>
              <xm:f>'A 2.2.1.1.23.3'!B39:F39</xm:f>
              <xm:sqref>G39</xm:sqref>
            </x14:sparkline>
          </x14:sparklines>
        </x14:sparklineGroup>
      </x14:sparklineGroup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Q55"/>
  <sheetViews>
    <sheetView showGridLines="0" view="pageBreakPreview" topLeftCell="A24" zoomScale="90" zoomScaleNormal="100" zoomScaleSheetLayoutView="90" workbookViewId="0">
      <selection activeCell="F38" sqref="F38"/>
    </sheetView>
  </sheetViews>
  <sheetFormatPr baseColWidth="10" defaultColWidth="11.42578125" defaultRowHeight="18" x14ac:dyDescent="0.35"/>
  <cols>
    <col min="1" max="1" width="11.42578125" style="1"/>
    <col min="2" max="7" width="15.28515625" style="1" customWidth="1"/>
    <col min="8" max="8" width="24.7109375" style="1" customWidth="1"/>
    <col min="9" max="9" width="5.7109375"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145" t="s">
        <v>168</v>
      </c>
      <c r="C5" s="146"/>
      <c r="D5" s="146"/>
      <c r="E5" s="146"/>
      <c r="F5" s="146"/>
      <c r="G5" s="146"/>
      <c r="H5" s="147"/>
      <c r="J5" s="2"/>
      <c r="K5" s="2"/>
      <c r="L5" s="2"/>
      <c r="M5" s="2"/>
      <c r="N5" s="2"/>
      <c r="O5" s="2"/>
      <c r="P5" s="2"/>
      <c r="Q5" s="2"/>
    </row>
    <row r="6" spans="2:17" ht="18.95" customHeight="1" x14ac:dyDescent="0.35">
      <c r="B6" s="101" t="s">
        <v>0</v>
      </c>
      <c r="C6" s="102"/>
      <c r="D6" s="102"/>
      <c r="E6" s="102"/>
      <c r="F6" s="102"/>
      <c r="G6" s="102"/>
      <c r="H6" s="105"/>
      <c r="J6" s="2"/>
      <c r="K6" s="2"/>
      <c r="L6" s="2"/>
      <c r="M6" s="2"/>
      <c r="N6" s="2"/>
      <c r="O6" s="2"/>
      <c r="P6" s="2"/>
      <c r="Q6" s="2"/>
    </row>
    <row r="7" spans="2:17" ht="18.95" customHeight="1" x14ac:dyDescent="0.35">
      <c r="B7" s="148" t="s">
        <v>136</v>
      </c>
      <c r="C7" s="149"/>
      <c r="D7" s="149"/>
      <c r="E7" s="149"/>
      <c r="F7" s="149"/>
      <c r="G7" s="149"/>
      <c r="H7" s="150"/>
      <c r="J7" s="3"/>
      <c r="K7" s="3"/>
      <c r="L7" s="3"/>
      <c r="M7" s="3"/>
      <c r="N7" s="3"/>
      <c r="O7" s="3"/>
      <c r="P7" s="3"/>
      <c r="Q7" s="3"/>
    </row>
    <row r="8" spans="2:17" ht="25.15" customHeight="1" x14ac:dyDescent="0.35">
      <c r="B8" s="151" t="s">
        <v>65</v>
      </c>
      <c r="C8" s="140"/>
      <c r="D8" s="140"/>
      <c r="E8" s="140"/>
      <c r="F8" s="104" t="s">
        <v>91</v>
      </c>
      <c r="G8" s="103"/>
      <c r="H8" s="58" t="s">
        <v>1</v>
      </c>
      <c r="J8" s="4"/>
      <c r="K8" s="4"/>
      <c r="L8" s="4"/>
      <c r="M8" s="4"/>
      <c r="N8" s="4"/>
      <c r="O8" s="4"/>
      <c r="P8" s="4"/>
      <c r="Q8" s="4"/>
    </row>
    <row r="9" spans="2:17" ht="27.75" customHeight="1" x14ac:dyDescent="0.35">
      <c r="B9" s="154" t="s">
        <v>151</v>
      </c>
      <c r="C9" s="155"/>
      <c r="D9" s="155"/>
      <c r="E9" s="155"/>
      <c r="F9" s="109" t="s">
        <v>134</v>
      </c>
      <c r="G9" s="108"/>
      <c r="H9" s="59" t="s">
        <v>92</v>
      </c>
      <c r="J9" s="3"/>
      <c r="K9" s="3"/>
      <c r="L9" s="3"/>
      <c r="M9" s="3"/>
      <c r="N9" s="3"/>
      <c r="O9" s="3"/>
      <c r="P9" s="3"/>
      <c r="Q9" s="3"/>
    </row>
    <row r="10" spans="2:17" ht="24" customHeight="1" x14ac:dyDescent="0.35">
      <c r="B10" s="101" t="s">
        <v>2</v>
      </c>
      <c r="C10" s="102"/>
      <c r="D10" s="102"/>
      <c r="E10" s="103"/>
      <c r="F10" s="104" t="s">
        <v>3</v>
      </c>
      <c r="G10" s="102"/>
      <c r="H10" s="105"/>
      <c r="J10" s="4"/>
      <c r="K10" s="4"/>
      <c r="L10" s="4"/>
      <c r="M10" s="4"/>
      <c r="N10" s="4"/>
      <c r="O10" s="4"/>
      <c r="P10" s="4"/>
      <c r="Q10" s="4"/>
    </row>
    <row r="11" spans="2:17" ht="39.75" customHeight="1" x14ac:dyDescent="0.35">
      <c r="B11" s="86">
        <v>2.2000000000000002</v>
      </c>
      <c r="C11" s="152" t="s">
        <v>152</v>
      </c>
      <c r="D11" s="156"/>
      <c r="E11" s="157"/>
      <c r="F11" s="52" t="s">
        <v>154</v>
      </c>
      <c r="G11" s="152" t="s">
        <v>153</v>
      </c>
      <c r="H11" s="153"/>
    </row>
    <row r="12" spans="2:17" ht="17.100000000000001" customHeight="1" x14ac:dyDescent="0.35">
      <c r="B12" s="101" t="s">
        <v>4</v>
      </c>
      <c r="C12" s="102"/>
      <c r="D12" s="102"/>
      <c r="E12" s="102"/>
      <c r="F12" s="102"/>
      <c r="G12" s="102"/>
      <c r="H12" s="105"/>
    </row>
    <row r="13" spans="2:17" ht="25.5" customHeight="1" x14ac:dyDescent="0.35">
      <c r="B13" s="48" t="s">
        <v>5</v>
      </c>
      <c r="C13" s="104" t="s">
        <v>6</v>
      </c>
      <c r="D13" s="103"/>
      <c r="E13" s="54" t="s">
        <v>7</v>
      </c>
      <c r="F13" s="54" t="s">
        <v>8</v>
      </c>
      <c r="G13" s="54" t="s">
        <v>9</v>
      </c>
      <c r="H13" s="55" t="s">
        <v>10</v>
      </c>
    </row>
    <row r="14" spans="2:17" ht="18.95" customHeight="1" x14ac:dyDescent="0.35">
      <c r="B14" s="19" t="s">
        <v>73</v>
      </c>
      <c r="C14" s="133" t="s">
        <v>72</v>
      </c>
      <c r="D14" s="134"/>
      <c r="E14" s="56" t="s">
        <v>72</v>
      </c>
      <c r="F14" s="56" t="s">
        <v>72</v>
      </c>
      <c r="G14" s="56" t="s">
        <v>72</v>
      </c>
      <c r="H14" s="5" t="s">
        <v>12</v>
      </c>
    </row>
    <row r="15" spans="2:17" ht="16.5" customHeight="1" x14ac:dyDescent="0.35">
      <c r="B15" s="135" t="s">
        <v>13</v>
      </c>
      <c r="C15" s="136"/>
      <c r="D15" s="136"/>
      <c r="E15" s="136"/>
      <c r="F15" s="137"/>
      <c r="G15" s="104" t="s">
        <v>14</v>
      </c>
      <c r="H15" s="105"/>
    </row>
    <row r="16" spans="2:17" ht="16.5" customHeight="1" x14ac:dyDescent="0.35">
      <c r="B16" s="8" t="s">
        <v>15</v>
      </c>
      <c r="C16" s="138" t="s">
        <v>16</v>
      </c>
      <c r="D16" s="139"/>
      <c r="E16" s="9" t="s">
        <v>17</v>
      </c>
      <c r="F16" s="54" t="s">
        <v>7</v>
      </c>
      <c r="G16" s="49" t="s">
        <v>18</v>
      </c>
      <c r="H16" s="55" t="s">
        <v>19</v>
      </c>
    </row>
    <row r="17" spans="2:8" ht="21" customHeight="1" x14ac:dyDescent="0.35">
      <c r="B17" s="51" t="s">
        <v>229</v>
      </c>
      <c r="C17" s="109" t="s">
        <v>173</v>
      </c>
      <c r="D17" s="108"/>
      <c r="E17" s="52" t="s">
        <v>21</v>
      </c>
      <c r="F17" s="52" t="s">
        <v>22</v>
      </c>
      <c r="G17" s="47" t="s">
        <v>20</v>
      </c>
      <c r="H17" s="53" t="s">
        <v>74</v>
      </c>
    </row>
    <row r="18" spans="2:8" ht="30.95" customHeight="1" x14ac:dyDescent="0.35">
      <c r="B18" s="101" t="s">
        <v>64</v>
      </c>
      <c r="C18" s="102"/>
      <c r="D18" s="102"/>
      <c r="E18" s="103"/>
      <c r="F18" s="104" t="s">
        <v>23</v>
      </c>
      <c r="G18" s="102"/>
      <c r="H18" s="105"/>
    </row>
    <row r="19" spans="2:8" ht="47.1" customHeight="1" x14ac:dyDescent="0.35">
      <c r="B19" s="48" t="s">
        <v>24</v>
      </c>
      <c r="C19" s="54" t="s">
        <v>25</v>
      </c>
      <c r="D19" s="35" t="s">
        <v>62</v>
      </c>
      <c r="E19" s="54" t="s">
        <v>63</v>
      </c>
      <c r="F19" s="140" t="s">
        <v>26</v>
      </c>
      <c r="G19" s="140"/>
      <c r="H19" s="55" t="s">
        <v>27</v>
      </c>
    </row>
    <row r="20" spans="2:8" ht="18" customHeight="1" x14ac:dyDescent="0.35">
      <c r="B20" s="19" t="s">
        <v>72</v>
      </c>
      <c r="C20" s="56" t="s">
        <v>11</v>
      </c>
      <c r="D20" s="56" t="s">
        <v>95</v>
      </c>
      <c r="E20" s="56" t="s">
        <v>11</v>
      </c>
      <c r="F20" s="141" t="s">
        <v>72</v>
      </c>
      <c r="G20" s="141"/>
      <c r="H20" s="5" t="s">
        <v>200</v>
      </c>
    </row>
    <row r="21" spans="2:8" ht="15.75" customHeight="1" x14ac:dyDescent="0.35">
      <c r="B21" s="101" t="s">
        <v>28</v>
      </c>
      <c r="C21" s="102"/>
      <c r="D21" s="102"/>
      <c r="E21" s="102"/>
      <c r="F21" s="102"/>
      <c r="G21" s="102"/>
      <c r="H21" s="105"/>
    </row>
    <row r="22" spans="2:8" ht="33.75" customHeight="1" x14ac:dyDescent="0.35">
      <c r="B22" s="142" t="s">
        <v>137</v>
      </c>
      <c r="C22" s="143"/>
      <c r="D22" s="143"/>
      <c r="E22" s="143"/>
      <c r="F22" s="143"/>
      <c r="G22" s="143"/>
      <c r="H22" s="144"/>
    </row>
    <row r="23" spans="2:8" ht="15.75" customHeight="1" x14ac:dyDescent="0.35">
      <c r="B23" s="101" t="s">
        <v>29</v>
      </c>
      <c r="C23" s="102"/>
      <c r="D23" s="102"/>
      <c r="E23" s="102"/>
      <c r="F23" s="102"/>
      <c r="G23" s="102"/>
      <c r="H23" s="105"/>
    </row>
    <row r="24" spans="2:8" ht="19.899999999999999" customHeight="1" x14ac:dyDescent="0.35">
      <c r="B24" s="106" t="s">
        <v>138</v>
      </c>
      <c r="C24" s="107"/>
      <c r="D24" s="107"/>
      <c r="E24" s="107"/>
      <c r="F24" s="107"/>
      <c r="G24" s="107"/>
      <c r="H24" s="110"/>
    </row>
    <row r="25" spans="2:8" ht="15.75" customHeight="1" x14ac:dyDescent="0.35">
      <c r="B25" s="101" t="s">
        <v>30</v>
      </c>
      <c r="C25" s="102"/>
      <c r="D25" s="102"/>
      <c r="E25" s="103"/>
      <c r="F25" s="104" t="s">
        <v>31</v>
      </c>
      <c r="G25" s="102"/>
      <c r="H25" s="105"/>
    </row>
    <row r="26" spans="2:8" ht="24.75" customHeight="1" x14ac:dyDescent="0.35">
      <c r="B26" s="106" t="s">
        <v>75</v>
      </c>
      <c r="C26" s="107"/>
      <c r="D26" s="107"/>
      <c r="E26" s="108"/>
      <c r="F26" s="109" t="s">
        <v>76</v>
      </c>
      <c r="G26" s="107"/>
      <c r="H26" s="110"/>
    </row>
    <row r="27" spans="2:8" x14ac:dyDescent="0.35">
      <c r="B27" s="101" t="s">
        <v>32</v>
      </c>
      <c r="C27" s="102"/>
      <c r="D27" s="102"/>
      <c r="E27" s="103"/>
      <c r="F27" s="104" t="s">
        <v>33</v>
      </c>
      <c r="G27" s="102"/>
      <c r="H27" s="105"/>
    </row>
    <row r="28" spans="2:8" ht="15.95" customHeight="1" x14ac:dyDescent="0.35">
      <c r="B28" s="101" t="s">
        <v>34</v>
      </c>
      <c r="C28" s="103"/>
      <c r="D28" s="104" t="s">
        <v>35</v>
      </c>
      <c r="E28" s="103"/>
      <c r="F28" s="54" t="s">
        <v>34</v>
      </c>
      <c r="G28" s="54" t="s">
        <v>36</v>
      </c>
      <c r="H28" s="50" t="s">
        <v>35</v>
      </c>
    </row>
    <row r="29" spans="2:8" x14ac:dyDescent="0.35">
      <c r="B29" s="158">
        <v>5822</v>
      </c>
      <c r="C29" s="129"/>
      <c r="D29" s="109">
        <v>2021</v>
      </c>
      <c r="E29" s="108"/>
      <c r="F29" s="36">
        <v>6000</v>
      </c>
      <c r="G29" s="12">
        <f>(F29/B29)-1</f>
        <v>3.0573686018550372E-2</v>
      </c>
      <c r="H29" s="11">
        <v>2024</v>
      </c>
    </row>
    <row r="30" spans="2:8" ht="19.5" customHeight="1" thickBot="1" x14ac:dyDescent="0.4">
      <c r="B30" s="130" t="s">
        <v>37</v>
      </c>
      <c r="C30" s="131"/>
      <c r="D30" s="131"/>
      <c r="E30" s="131"/>
      <c r="F30" s="131"/>
      <c r="G30" s="131"/>
      <c r="H30" s="132"/>
    </row>
    <row r="31" spans="2:8" ht="19.5" customHeight="1" thickBot="1" x14ac:dyDescent="0.4">
      <c r="B31" s="123" t="s">
        <v>66</v>
      </c>
      <c r="C31" s="124"/>
      <c r="D31" s="124"/>
      <c r="E31" s="125"/>
      <c r="F31" s="123" t="s">
        <v>67</v>
      </c>
      <c r="G31" s="124"/>
      <c r="H31" s="125"/>
    </row>
    <row r="32" spans="2:8" ht="26.1" customHeight="1" thickBot="1" x14ac:dyDescent="0.4">
      <c r="B32" s="114" t="s">
        <v>38</v>
      </c>
      <c r="C32" s="114"/>
      <c r="D32" s="80" t="s">
        <v>39</v>
      </c>
      <c r="E32" s="81" t="s">
        <v>40</v>
      </c>
      <c r="F32" s="82" t="s">
        <v>38</v>
      </c>
      <c r="G32" s="80" t="s">
        <v>39</v>
      </c>
      <c r="H32" s="81" t="s">
        <v>40</v>
      </c>
    </row>
    <row r="33" spans="2:9" ht="34.9" customHeight="1" thickBot="1" x14ac:dyDescent="0.4">
      <c r="B33" s="115" t="s">
        <v>148</v>
      </c>
      <c r="C33" s="116"/>
      <c r="D33" s="78" t="s">
        <v>71</v>
      </c>
      <c r="E33" s="78" t="s">
        <v>149</v>
      </c>
      <c r="F33" s="79" t="s">
        <v>68</v>
      </c>
      <c r="G33" s="79" t="s">
        <v>69</v>
      </c>
      <c r="H33" s="79" t="s">
        <v>70</v>
      </c>
      <c r="I33" s="34"/>
    </row>
    <row r="34" spans="2:9" ht="15" customHeight="1" x14ac:dyDescent="0.35">
      <c r="B34" s="117" t="s">
        <v>41</v>
      </c>
      <c r="C34" s="118"/>
      <c r="D34" s="118"/>
      <c r="E34" s="118"/>
      <c r="F34" s="118"/>
      <c r="G34" s="118"/>
      <c r="H34" s="119"/>
    </row>
    <row r="35" spans="2:9" ht="66.75" customHeight="1" thickBot="1" x14ac:dyDescent="0.4">
      <c r="B35" s="120" t="s">
        <v>230</v>
      </c>
      <c r="C35" s="121"/>
      <c r="D35" s="121"/>
      <c r="E35" s="121"/>
      <c r="F35" s="121"/>
      <c r="G35" s="121"/>
      <c r="H35" s="122"/>
    </row>
    <row r="36" spans="2:9" ht="20.100000000000001" customHeight="1" thickBot="1" x14ac:dyDescent="0.4">
      <c r="B36" s="123" t="s">
        <v>42</v>
      </c>
      <c r="C36" s="124"/>
      <c r="D36" s="124"/>
      <c r="E36" s="124"/>
      <c r="F36" s="124"/>
      <c r="G36" s="124"/>
      <c r="H36" s="125"/>
    </row>
    <row r="37" spans="2:9" ht="27.95" customHeight="1" thickBot="1" x14ac:dyDescent="0.4">
      <c r="B37" s="10" t="s">
        <v>43</v>
      </c>
      <c r="C37" s="10" t="s">
        <v>44</v>
      </c>
      <c r="D37" s="60" t="s">
        <v>45</v>
      </c>
      <c r="E37" s="10" t="s">
        <v>93</v>
      </c>
      <c r="F37" s="10" t="s">
        <v>46</v>
      </c>
      <c r="G37" s="123" t="s">
        <v>47</v>
      </c>
      <c r="H37" s="125"/>
    </row>
    <row r="38" spans="2:9" ht="38.1" customHeight="1" thickBot="1" x14ac:dyDescent="0.4">
      <c r="B38" s="83">
        <v>1.032</v>
      </c>
      <c r="C38" s="84">
        <v>1.4766999999999999</v>
      </c>
      <c r="D38" s="84" t="s">
        <v>171</v>
      </c>
      <c r="E38" s="84" t="s">
        <v>171</v>
      </c>
      <c r="F38" s="85">
        <v>0.62719999999999998</v>
      </c>
      <c r="G38" s="126"/>
      <c r="H38" s="127"/>
    </row>
    <row r="39" spans="2:9" ht="15" customHeight="1" x14ac:dyDescent="0.35">
      <c r="B39" s="166" t="s">
        <v>94</v>
      </c>
      <c r="C39" s="167"/>
      <c r="D39" s="167"/>
      <c r="E39" s="167"/>
      <c r="F39" s="167"/>
      <c r="G39" s="167"/>
      <c r="H39" s="168"/>
    </row>
    <row r="40" spans="2:9" ht="14.1" customHeight="1" x14ac:dyDescent="0.35">
      <c r="B40" s="101" t="s">
        <v>48</v>
      </c>
      <c r="C40" s="102"/>
      <c r="D40" s="102"/>
      <c r="E40" s="103"/>
      <c r="F40" s="104" t="s">
        <v>49</v>
      </c>
      <c r="G40" s="102"/>
      <c r="H40" s="105"/>
    </row>
    <row r="41" spans="2:9" ht="48" customHeight="1" x14ac:dyDescent="0.35">
      <c r="B41" s="106" t="s">
        <v>140</v>
      </c>
      <c r="C41" s="107"/>
      <c r="D41" s="107"/>
      <c r="E41" s="108"/>
      <c r="F41" s="109" t="s">
        <v>139</v>
      </c>
      <c r="G41" s="107"/>
      <c r="H41" s="110"/>
    </row>
    <row r="42" spans="2:9" ht="17.100000000000001" customHeight="1" x14ac:dyDescent="0.35">
      <c r="B42" s="101" t="s">
        <v>50</v>
      </c>
      <c r="C42" s="102"/>
      <c r="D42" s="102"/>
      <c r="E42" s="103"/>
      <c r="F42" s="104" t="s">
        <v>51</v>
      </c>
      <c r="G42" s="102"/>
      <c r="H42" s="105"/>
    </row>
    <row r="43" spans="2:9" ht="27.75" customHeight="1" x14ac:dyDescent="0.35">
      <c r="B43" s="106" t="s">
        <v>231</v>
      </c>
      <c r="C43" s="107"/>
      <c r="D43" s="107"/>
      <c r="E43" s="108"/>
      <c r="F43" s="109" t="s">
        <v>232</v>
      </c>
      <c r="G43" s="107"/>
      <c r="H43" s="110"/>
    </row>
    <row r="44" spans="2:9" ht="15" customHeight="1" x14ac:dyDescent="0.35">
      <c r="B44" s="101" t="s">
        <v>52</v>
      </c>
      <c r="C44" s="102"/>
      <c r="D44" s="102"/>
      <c r="E44" s="103"/>
      <c r="F44" s="104" t="s">
        <v>53</v>
      </c>
      <c r="G44" s="102"/>
      <c r="H44" s="105"/>
    </row>
    <row r="45" spans="2:9" ht="47.25" customHeight="1" x14ac:dyDescent="0.35">
      <c r="B45" s="106" t="s">
        <v>142</v>
      </c>
      <c r="C45" s="107"/>
      <c r="D45" s="107"/>
      <c r="E45" s="108"/>
      <c r="F45" s="109" t="s">
        <v>141</v>
      </c>
      <c r="G45" s="107"/>
      <c r="H45" s="110"/>
    </row>
    <row r="46" spans="2:9" ht="24" customHeight="1" x14ac:dyDescent="0.35">
      <c r="B46" s="101" t="s">
        <v>54</v>
      </c>
      <c r="C46" s="102"/>
      <c r="D46" s="102"/>
      <c r="E46" s="103"/>
      <c r="F46" s="104" t="s">
        <v>55</v>
      </c>
      <c r="G46" s="102"/>
      <c r="H46" s="105"/>
    </row>
    <row r="47" spans="2:9" ht="26.25" customHeight="1" x14ac:dyDescent="0.35">
      <c r="B47" s="106" t="s">
        <v>231</v>
      </c>
      <c r="C47" s="107"/>
      <c r="D47" s="107"/>
      <c r="E47" s="108"/>
      <c r="F47" s="109" t="s">
        <v>232</v>
      </c>
      <c r="G47" s="107"/>
      <c r="H47" s="110"/>
    </row>
    <row r="48" spans="2:9" ht="14.1" customHeight="1" x14ac:dyDescent="0.35">
      <c r="B48" s="111" t="s">
        <v>56</v>
      </c>
      <c r="C48" s="112"/>
      <c r="D48" s="112"/>
      <c r="E48" s="112"/>
      <c r="F48" s="112"/>
      <c r="G48" s="112"/>
      <c r="H48" s="113"/>
    </row>
    <row r="49" spans="2:8" ht="15.95" customHeight="1" x14ac:dyDescent="0.35">
      <c r="B49" s="106" t="s">
        <v>98</v>
      </c>
      <c r="C49" s="107"/>
      <c r="D49" s="107"/>
      <c r="E49" s="107"/>
      <c r="F49" s="107"/>
      <c r="G49" s="107"/>
      <c r="H49" s="110"/>
    </row>
    <row r="50" spans="2:8" ht="16.5" customHeight="1" x14ac:dyDescent="0.35">
      <c r="B50" s="101" t="s">
        <v>57</v>
      </c>
      <c r="C50" s="102"/>
      <c r="D50" s="102"/>
      <c r="E50" s="103"/>
      <c r="F50" s="104" t="s">
        <v>58</v>
      </c>
      <c r="G50" s="102"/>
      <c r="H50" s="105"/>
    </row>
    <row r="51" spans="2:8" ht="24.75" customHeight="1" x14ac:dyDescent="0.35">
      <c r="B51" s="106" t="s">
        <v>78</v>
      </c>
      <c r="C51" s="107"/>
      <c r="D51" s="107"/>
      <c r="E51" s="108"/>
      <c r="F51" s="109" t="s">
        <v>135</v>
      </c>
      <c r="G51" s="107"/>
      <c r="H51" s="110"/>
    </row>
    <row r="52" spans="2:8" ht="16.5" customHeight="1" x14ac:dyDescent="0.35">
      <c r="B52" s="101" t="s">
        <v>59</v>
      </c>
      <c r="C52" s="102"/>
      <c r="D52" s="102"/>
      <c r="E52" s="103"/>
      <c r="F52" s="104" t="s">
        <v>60</v>
      </c>
      <c r="G52" s="102"/>
      <c r="H52" s="105"/>
    </row>
    <row r="53" spans="2:8" ht="15" customHeight="1" thickBot="1" x14ac:dyDescent="0.4">
      <c r="B53" s="160" t="s">
        <v>88</v>
      </c>
      <c r="C53" s="161"/>
      <c r="D53" s="161"/>
      <c r="E53" s="162"/>
      <c r="F53" s="163" t="s">
        <v>89</v>
      </c>
      <c r="G53" s="164"/>
      <c r="H53" s="165"/>
    </row>
    <row r="54" spans="2:8" ht="38.25" customHeight="1" thickBot="1" x14ac:dyDescent="0.4">
      <c r="B54" s="95"/>
      <c r="C54" s="96"/>
      <c r="D54" s="96"/>
      <c r="E54" s="96"/>
      <c r="F54" s="96"/>
      <c r="G54" s="96"/>
      <c r="H54" s="97"/>
    </row>
    <row r="55" spans="2:8" ht="18" customHeight="1" thickBot="1" x14ac:dyDescent="0.4">
      <c r="B55" s="98" t="s">
        <v>61</v>
      </c>
      <c r="C55" s="99"/>
      <c r="D55" s="99"/>
      <c r="E55" s="99"/>
      <c r="F55" s="99"/>
      <c r="G55" s="99"/>
      <c r="H55" s="100"/>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G11:H11"/>
    <mergeCell ref="B12:H12"/>
  </mergeCells>
  <conditionalFormatting sqref="B38 F38">
    <cfRule type="cellIs" dxfId="47" priority="13" operator="lessThan">
      <formula>0.5</formula>
    </cfRule>
    <cfRule type="containsText" dxfId="46" priority="14" operator="containsText" text="NO APLICA">
      <formula>NOT(ISERROR(SEARCH("NO APLICA",B38)))</formula>
    </cfRule>
    <cfRule type="cellIs" dxfId="45" priority="15" operator="between">
      <formula>0.5</formula>
      <formula>0.7</formula>
    </cfRule>
    <cfRule type="cellIs" dxfId="44" priority="16" operator="greaterThan">
      <formula>0.7</formula>
    </cfRule>
  </conditionalFormatting>
  <conditionalFormatting sqref="C38">
    <cfRule type="cellIs" dxfId="43" priority="9" operator="lessThan">
      <formula>0.5</formula>
    </cfRule>
    <cfRule type="containsText" dxfId="42" priority="10" operator="containsText" text="NO APLICA">
      <formula>NOT(ISERROR(SEARCH("NO APLICA",C38)))</formula>
    </cfRule>
    <cfRule type="cellIs" dxfId="41" priority="11" operator="between">
      <formula>0.5</formula>
      <formula>0.7</formula>
    </cfRule>
    <cfRule type="cellIs" dxfId="40" priority="12" operator="greaterThan">
      <formula>0.7</formula>
    </cfRule>
  </conditionalFormatting>
  <conditionalFormatting sqref="D38">
    <cfRule type="cellIs" dxfId="39" priority="5" operator="lessThan">
      <formula>0.5</formula>
    </cfRule>
    <cfRule type="containsText" dxfId="38" priority="6" operator="containsText" text="NO APLICA">
      <formula>NOT(ISERROR(SEARCH("NO APLICA",D38)))</formula>
    </cfRule>
    <cfRule type="cellIs" dxfId="37" priority="7" operator="between">
      <formula>0.5</formula>
      <formula>0.7</formula>
    </cfRule>
    <cfRule type="cellIs" dxfId="36" priority="8" operator="greaterThan">
      <formula>0.7</formula>
    </cfRule>
  </conditionalFormatting>
  <conditionalFormatting sqref="E38">
    <cfRule type="cellIs" dxfId="35" priority="1" operator="lessThan">
      <formula>0.5</formula>
    </cfRule>
    <cfRule type="containsText" dxfId="34" priority="2" operator="containsText" text="NO APLICA">
      <formula>NOT(ISERROR(SEARCH("NO APLICA",E38)))</formula>
    </cfRule>
    <cfRule type="cellIs" dxfId="33" priority="3" operator="between">
      <formula>0.5</formula>
      <formula>0.7</formula>
    </cfRule>
    <cfRule type="cellIs" dxfId="32" priority="4" operator="greaterThan">
      <formula>0.7</formula>
    </cfRule>
  </conditionalFormatting>
  <hyperlinks>
    <hyperlink ref="B53" r:id="rId1" xr:uid="{00000000-0004-0000-0D00-000000000000}"/>
  </hyperlinks>
  <printOptions horizontalCentered="1" verticalCentered="1"/>
  <pageMargins left="0.70866141732283472" right="0.70866141732283472" top="0.74803149606299213" bottom="1.03" header="0.31496062992125984" footer="0.31496062992125984"/>
  <pageSetup paperSize="5" scale="68"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D00-00001B000000}">
          <x14:colorSeries rgb="FF376092"/>
          <x14:colorNegative rgb="FFD00000"/>
          <x14:colorAxis rgb="FF000000"/>
          <x14:colorMarkers rgb="FFD00000"/>
          <x14:colorFirst rgb="FFD00000"/>
          <x14:colorLast rgb="FFD00000"/>
          <x14:colorHigh rgb="FFD00000"/>
          <x14:colorLow rgb="FFD00000"/>
          <x14:sparklines>
            <x14:sparkline>
              <xm:f>'C 2.2.1.1.24'!B38:F38</xm:f>
              <xm:sqref>G38</xm:sqref>
            </x14:sparkline>
          </x14:sparklines>
        </x14:sparklineGroup>
        <x14:sparklineGroup type="column" displayEmptyCellsAs="gap" xr2:uid="{00000000-0003-0000-0D00-00001A000000}">
          <x14:colorSeries rgb="FF376092"/>
          <x14:colorNegative rgb="FFD00000"/>
          <x14:colorAxis rgb="FF000000"/>
          <x14:colorMarkers rgb="FFD00000"/>
          <x14:colorFirst rgb="FFD00000"/>
          <x14:colorLast rgb="FFD00000"/>
          <x14:colorHigh rgb="FFD00000"/>
          <x14:colorLow rgb="FFD00000"/>
          <x14:sparklines>
            <x14:sparkline>
              <xm:f>'C 2.2.1.1.24'!B39:F39</xm:f>
              <xm:sqref>G39</xm:sqref>
            </x14:sparkline>
          </x14:sparklines>
        </x14:sparklineGroup>
      </x14:sparklineGroup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Q55"/>
  <sheetViews>
    <sheetView showGridLines="0" view="pageBreakPreview" topLeftCell="A24" zoomScale="90" zoomScaleNormal="100" zoomScaleSheetLayoutView="90" workbookViewId="0">
      <selection activeCell="F38" sqref="F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145" t="s">
        <v>168</v>
      </c>
      <c r="C5" s="146"/>
      <c r="D5" s="146"/>
      <c r="E5" s="146"/>
      <c r="F5" s="146"/>
      <c r="G5" s="146"/>
      <c r="H5" s="147"/>
      <c r="J5" s="2"/>
      <c r="K5" s="2"/>
      <c r="L5" s="2"/>
      <c r="M5" s="2"/>
      <c r="N5" s="2"/>
      <c r="O5" s="2"/>
      <c r="P5" s="2"/>
      <c r="Q5" s="2"/>
    </row>
    <row r="6" spans="2:17" ht="18.95" customHeight="1" x14ac:dyDescent="0.35">
      <c r="B6" s="101" t="s">
        <v>0</v>
      </c>
      <c r="C6" s="102"/>
      <c r="D6" s="102"/>
      <c r="E6" s="102"/>
      <c r="F6" s="102"/>
      <c r="G6" s="102"/>
      <c r="H6" s="105"/>
      <c r="J6" s="2"/>
      <c r="K6" s="2"/>
      <c r="L6" s="2"/>
      <c r="M6" s="2"/>
      <c r="N6" s="2"/>
      <c r="O6" s="2"/>
      <c r="P6" s="2"/>
      <c r="Q6" s="2"/>
    </row>
    <row r="7" spans="2:17" ht="18.95" customHeight="1" x14ac:dyDescent="0.35">
      <c r="B7" s="148" t="s">
        <v>143</v>
      </c>
      <c r="C7" s="149"/>
      <c r="D7" s="149"/>
      <c r="E7" s="149"/>
      <c r="F7" s="149"/>
      <c r="G7" s="149"/>
      <c r="H7" s="150"/>
      <c r="J7" s="3"/>
      <c r="K7" s="3"/>
      <c r="L7" s="3"/>
      <c r="M7" s="3"/>
      <c r="N7" s="3"/>
      <c r="O7" s="3"/>
      <c r="P7" s="3"/>
      <c r="Q7" s="3"/>
    </row>
    <row r="8" spans="2:17" ht="25.15" customHeight="1" x14ac:dyDescent="0.35">
      <c r="B8" s="151" t="s">
        <v>65</v>
      </c>
      <c r="C8" s="140"/>
      <c r="D8" s="140"/>
      <c r="E8" s="140"/>
      <c r="F8" s="104" t="s">
        <v>91</v>
      </c>
      <c r="G8" s="103"/>
      <c r="H8" s="58" t="s">
        <v>1</v>
      </c>
      <c r="J8" s="4"/>
      <c r="K8" s="4"/>
      <c r="L8" s="4"/>
      <c r="M8" s="4"/>
      <c r="N8" s="4"/>
      <c r="O8" s="4"/>
      <c r="P8" s="4"/>
      <c r="Q8" s="4"/>
    </row>
    <row r="9" spans="2:17" ht="27.75" customHeight="1" x14ac:dyDescent="0.35">
      <c r="B9" s="154" t="s">
        <v>151</v>
      </c>
      <c r="C9" s="155"/>
      <c r="D9" s="155"/>
      <c r="E9" s="155"/>
      <c r="F9" s="109" t="s">
        <v>96</v>
      </c>
      <c r="G9" s="108"/>
      <c r="H9" s="59" t="s">
        <v>84</v>
      </c>
      <c r="J9" s="3"/>
      <c r="K9" s="3"/>
      <c r="L9" s="3"/>
      <c r="M9" s="3"/>
      <c r="N9" s="3"/>
      <c r="O9" s="3"/>
      <c r="P9" s="3"/>
      <c r="Q9" s="3"/>
    </row>
    <row r="10" spans="2:17" ht="24" customHeight="1" x14ac:dyDescent="0.35">
      <c r="B10" s="101" t="s">
        <v>2</v>
      </c>
      <c r="C10" s="102"/>
      <c r="D10" s="102"/>
      <c r="E10" s="103"/>
      <c r="F10" s="104" t="s">
        <v>3</v>
      </c>
      <c r="G10" s="102"/>
      <c r="H10" s="105"/>
      <c r="J10" s="4"/>
      <c r="K10" s="4"/>
      <c r="L10" s="4"/>
      <c r="M10" s="4"/>
      <c r="N10" s="4"/>
      <c r="O10" s="4"/>
      <c r="P10" s="4"/>
      <c r="Q10" s="4"/>
    </row>
    <row r="11" spans="2:17" ht="45" customHeight="1" x14ac:dyDescent="0.35">
      <c r="B11" s="86">
        <v>2.2000000000000002</v>
      </c>
      <c r="C11" s="152" t="s">
        <v>152</v>
      </c>
      <c r="D11" s="156"/>
      <c r="E11" s="157"/>
      <c r="F11" s="88" t="s">
        <v>154</v>
      </c>
      <c r="G11" s="152" t="s">
        <v>153</v>
      </c>
      <c r="H11" s="153"/>
    </row>
    <row r="12" spans="2:17" ht="17.100000000000001" customHeight="1" x14ac:dyDescent="0.35">
      <c r="B12" s="101" t="s">
        <v>4</v>
      </c>
      <c r="C12" s="102"/>
      <c r="D12" s="102"/>
      <c r="E12" s="102"/>
      <c r="F12" s="102"/>
      <c r="G12" s="102"/>
      <c r="H12" s="105"/>
    </row>
    <row r="13" spans="2:17" ht="25.5" customHeight="1" x14ac:dyDescent="0.35">
      <c r="B13" s="48" t="s">
        <v>5</v>
      </c>
      <c r="C13" s="104" t="s">
        <v>6</v>
      </c>
      <c r="D13" s="103"/>
      <c r="E13" s="54" t="s">
        <v>7</v>
      </c>
      <c r="F13" s="54" t="s">
        <v>8</v>
      </c>
      <c r="G13" s="54" t="s">
        <v>9</v>
      </c>
      <c r="H13" s="55" t="s">
        <v>10</v>
      </c>
    </row>
    <row r="14" spans="2:17" ht="18.95" customHeight="1" x14ac:dyDescent="0.35">
      <c r="B14" s="19" t="s">
        <v>73</v>
      </c>
      <c r="C14" s="133" t="s">
        <v>72</v>
      </c>
      <c r="D14" s="134"/>
      <c r="E14" s="56" t="s">
        <v>72</v>
      </c>
      <c r="F14" s="56" t="s">
        <v>72</v>
      </c>
      <c r="G14" s="56" t="s">
        <v>72</v>
      </c>
      <c r="H14" s="5" t="s">
        <v>12</v>
      </c>
    </row>
    <row r="15" spans="2:17" ht="16.5" customHeight="1" x14ac:dyDescent="0.35">
      <c r="B15" s="135" t="s">
        <v>13</v>
      </c>
      <c r="C15" s="136"/>
      <c r="D15" s="136"/>
      <c r="E15" s="136"/>
      <c r="F15" s="137"/>
      <c r="G15" s="104" t="s">
        <v>14</v>
      </c>
      <c r="H15" s="105"/>
    </row>
    <row r="16" spans="2:17" ht="16.5" customHeight="1" x14ac:dyDescent="0.35">
      <c r="B16" s="8" t="s">
        <v>15</v>
      </c>
      <c r="C16" s="138" t="s">
        <v>16</v>
      </c>
      <c r="D16" s="139"/>
      <c r="E16" s="9" t="s">
        <v>17</v>
      </c>
      <c r="F16" s="54" t="s">
        <v>7</v>
      </c>
      <c r="G16" s="49" t="s">
        <v>18</v>
      </c>
      <c r="H16" s="55" t="s">
        <v>19</v>
      </c>
    </row>
    <row r="17" spans="2:8" ht="21" customHeight="1" x14ac:dyDescent="0.35">
      <c r="B17" s="51" t="s">
        <v>172</v>
      </c>
      <c r="C17" s="109" t="s">
        <v>173</v>
      </c>
      <c r="D17" s="108"/>
      <c r="E17" s="52" t="s">
        <v>21</v>
      </c>
      <c r="F17" s="52" t="s">
        <v>22</v>
      </c>
      <c r="G17" s="47" t="s">
        <v>20</v>
      </c>
      <c r="H17" s="53" t="s">
        <v>74</v>
      </c>
    </row>
    <row r="18" spans="2:8" ht="30.95" customHeight="1" x14ac:dyDescent="0.35">
      <c r="B18" s="101" t="s">
        <v>64</v>
      </c>
      <c r="C18" s="102"/>
      <c r="D18" s="102"/>
      <c r="E18" s="103"/>
      <c r="F18" s="104" t="s">
        <v>23</v>
      </c>
      <c r="G18" s="102"/>
      <c r="H18" s="105"/>
    </row>
    <row r="19" spans="2:8" ht="47.1" customHeight="1" x14ac:dyDescent="0.35">
      <c r="B19" s="48" t="s">
        <v>24</v>
      </c>
      <c r="C19" s="54" t="s">
        <v>25</v>
      </c>
      <c r="D19" s="35" t="s">
        <v>62</v>
      </c>
      <c r="E19" s="54" t="s">
        <v>63</v>
      </c>
      <c r="F19" s="140" t="s">
        <v>26</v>
      </c>
      <c r="G19" s="140"/>
      <c r="H19" s="55" t="s">
        <v>27</v>
      </c>
    </row>
    <row r="20" spans="2:8" ht="18" customHeight="1" x14ac:dyDescent="0.35">
      <c r="B20" s="19" t="s">
        <v>72</v>
      </c>
      <c r="C20" s="56" t="s">
        <v>90</v>
      </c>
      <c r="D20" s="56" t="s">
        <v>77</v>
      </c>
      <c r="E20" s="56" t="s">
        <v>82</v>
      </c>
      <c r="F20" s="141" t="s">
        <v>72</v>
      </c>
      <c r="G20" s="141"/>
      <c r="H20" s="5" t="s">
        <v>72</v>
      </c>
    </row>
    <row r="21" spans="2:8" ht="15.75" customHeight="1" x14ac:dyDescent="0.35">
      <c r="B21" s="101" t="s">
        <v>28</v>
      </c>
      <c r="C21" s="102"/>
      <c r="D21" s="102"/>
      <c r="E21" s="102"/>
      <c r="F21" s="102"/>
      <c r="G21" s="102"/>
      <c r="H21" s="105"/>
    </row>
    <row r="22" spans="2:8" ht="30.75" customHeight="1" x14ac:dyDescent="0.35">
      <c r="B22" s="142" t="s">
        <v>144</v>
      </c>
      <c r="C22" s="143"/>
      <c r="D22" s="143"/>
      <c r="E22" s="143"/>
      <c r="F22" s="143"/>
      <c r="G22" s="143"/>
      <c r="H22" s="144"/>
    </row>
    <row r="23" spans="2:8" ht="15.75" customHeight="1" x14ac:dyDescent="0.35">
      <c r="B23" s="101" t="s">
        <v>29</v>
      </c>
      <c r="C23" s="102"/>
      <c r="D23" s="102"/>
      <c r="E23" s="102"/>
      <c r="F23" s="102"/>
      <c r="G23" s="102"/>
      <c r="H23" s="105"/>
    </row>
    <row r="24" spans="2:8" ht="19.899999999999999" customHeight="1" x14ac:dyDescent="0.35">
      <c r="B24" s="106" t="s">
        <v>233</v>
      </c>
      <c r="C24" s="107"/>
      <c r="D24" s="107"/>
      <c r="E24" s="107"/>
      <c r="F24" s="107"/>
      <c r="G24" s="107"/>
      <c r="H24" s="110"/>
    </row>
    <row r="25" spans="2:8" ht="15.75" customHeight="1" x14ac:dyDescent="0.35">
      <c r="B25" s="101" t="s">
        <v>30</v>
      </c>
      <c r="C25" s="102"/>
      <c r="D25" s="102"/>
      <c r="E25" s="103"/>
      <c r="F25" s="104" t="s">
        <v>31</v>
      </c>
      <c r="G25" s="102"/>
      <c r="H25" s="105"/>
    </row>
    <row r="26" spans="2:8" ht="24.75" customHeight="1" x14ac:dyDescent="0.35">
      <c r="B26" s="106" t="s">
        <v>75</v>
      </c>
      <c r="C26" s="107"/>
      <c r="D26" s="107"/>
      <c r="E26" s="108"/>
      <c r="F26" s="109" t="s">
        <v>76</v>
      </c>
      <c r="G26" s="107"/>
      <c r="H26" s="110"/>
    </row>
    <row r="27" spans="2:8" x14ac:dyDescent="0.35">
      <c r="B27" s="101" t="s">
        <v>32</v>
      </c>
      <c r="C27" s="102"/>
      <c r="D27" s="102"/>
      <c r="E27" s="103"/>
      <c r="F27" s="104" t="s">
        <v>33</v>
      </c>
      <c r="G27" s="102"/>
      <c r="H27" s="105"/>
    </row>
    <row r="28" spans="2:8" ht="15.95" customHeight="1" x14ac:dyDescent="0.35">
      <c r="B28" s="101" t="s">
        <v>34</v>
      </c>
      <c r="C28" s="103"/>
      <c r="D28" s="104" t="s">
        <v>35</v>
      </c>
      <c r="E28" s="103"/>
      <c r="F28" s="54" t="s">
        <v>34</v>
      </c>
      <c r="G28" s="54" t="s">
        <v>36</v>
      </c>
      <c r="H28" s="50" t="s">
        <v>35</v>
      </c>
    </row>
    <row r="29" spans="2:8" x14ac:dyDescent="0.35">
      <c r="B29" s="128">
        <v>11</v>
      </c>
      <c r="C29" s="129"/>
      <c r="D29" s="109">
        <v>2021</v>
      </c>
      <c r="E29" s="108"/>
      <c r="F29" s="57">
        <v>72</v>
      </c>
      <c r="G29" s="61">
        <f>(F29/B29)-1</f>
        <v>5.5454545454545459</v>
      </c>
      <c r="H29" s="11">
        <v>2024</v>
      </c>
    </row>
    <row r="30" spans="2:8" ht="19.5" customHeight="1" thickBot="1" x14ac:dyDescent="0.4">
      <c r="B30" s="130" t="s">
        <v>37</v>
      </c>
      <c r="C30" s="131"/>
      <c r="D30" s="131"/>
      <c r="E30" s="131"/>
      <c r="F30" s="131"/>
      <c r="G30" s="131"/>
      <c r="H30" s="132"/>
    </row>
    <row r="31" spans="2:8" ht="19.5" customHeight="1" thickBot="1" x14ac:dyDescent="0.4">
      <c r="B31" s="123" t="s">
        <v>66</v>
      </c>
      <c r="C31" s="124"/>
      <c r="D31" s="124"/>
      <c r="E31" s="125"/>
      <c r="F31" s="123" t="s">
        <v>67</v>
      </c>
      <c r="G31" s="124"/>
      <c r="H31" s="125"/>
    </row>
    <row r="32" spans="2:8" ht="26.1" customHeight="1" thickBot="1" x14ac:dyDescent="0.4">
      <c r="B32" s="114" t="s">
        <v>38</v>
      </c>
      <c r="C32" s="114"/>
      <c r="D32" s="80" t="s">
        <v>39</v>
      </c>
      <c r="E32" s="81" t="s">
        <v>40</v>
      </c>
      <c r="F32" s="82" t="s">
        <v>38</v>
      </c>
      <c r="G32" s="80" t="s">
        <v>39</v>
      </c>
      <c r="H32" s="81" t="s">
        <v>40</v>
      </c>
    </row>
    <row r="33" spans="2:9" ht="45.95" customHeight="1" thickBot="1" x14ac:dyDescent="0.4">
      <c r="B33" s="115" t="s">
        <v>148</v>
      </c>
      <c r="C33" s="116"/>
      <c r="D33" s="78" t="s">
        <v>71</v>
      </c>
      <c r="E33" s="78" t="s">
        <v>149</v>
      </c>
      <c r="F33" s="79" t="s">
        <v>68</v>
      </c>
      <c r="G33" s="79" t="s">
        <v>69</v>
      </c>
      <c r="H33" s="79" t="s">
        <v>70</v>
      </c>
      <c r="I33" s="34"/>
    </row>
    <row r="34" spans="2:9" ht="15" customHeight="1" x14ac:dyDescent="0.35">
      <c r="B34" s="117" t="s">
        <v>41</v>
      </c>
      <c r="C34" s="118"/>
      <c r="D34" s="118"/>
      <c r="E34" s="118"/>
      <c r="F34" s="118"/>
      <c r="G34" s="118"/>
      <c r="H34" s="119"/>
    </row>
    <row r="35" spans="2:9" ht="66" customHeight="1" thickBot="1" x14ac:dyDescent="0.4">
      <c r="B35" s="120" t="s">
        <v>234</v>
      </c>
      <c r="C35" s="121"/>
      <c r="D35" s="121"/>
      <c r="E35" s="121"/>
      <c r="F35" s="121"/>
      <c r="G35" s="121"/>
      <c r="H35" s="122"/>
    </row>
    <row r="36" spans="2:9" ht="20.100000000000001" customHeight="1" thickBot="1" x14ac:dyDescent="0.4">
      <c r="B36" s="123" t="s">
        <v>42</v>
      </c>
      <c r="C36" s="124"/>
      <c r="D36" s="124"/>
      <c r="E36" s="124"/>
      <c r="F36" s="124"/>
      <c r="G36" s="124"/>
      <c r="H36" s="125"/>
    </row>
    <row r="37" spans="2:9" ht="27.95" customHeight="1" thickBot="1" x14ac:dyDescent="0.4">
      <c r="B37" s="10" t="s">
        <v>43</v>
      </c>
      <c r="C37" s="10" t="s">
        <v>44</v>
      </c>
      <c r="D37" s="60" t="s">
        <v>45</v>
      </c>
      <c r="E37" s="10" t="s">
        <v>93</v>
      </c>
      <c r="F37" s="10" t="s">
        <v>46</v>
      </c>
      <c r="G37" s="123" t="s">
        <v>47</v>
      </c>
      <c r="H37" s="125"/>
    </row>
    <row r="38" spans="2:9" ht="38.1" customHeight="1" thickBot="1" x14ac:dyDescent="0.4">
      <c r="B38" s="83">
        <v>2.1667000000000001</v>
      </c>
      <c r="C38" s="84">
        <v>1.3889</v>
      </c>
      <c r="D38" s="84" t="s">
        <v>171</v>
      </c>
      <c r="E38" s="84" t="s">
        <v>171</v>
      </c>
      <c r="F38" s="85">
        <v>0.88890000000000002</v>
      </c>
      <c r="G38" s="126"/>
      <c r="H38" s="127"/>
    </row>
    <row r="39" spans="2:9" ht="15" customHeight="1" x14ac:dyDescent="0.35">
      <c r="B39" s="166" t="s">
        <v>94</v>
      </c>
      <c r="C39" s="167"/>
      <c r="D39" s="167"/>
      <c r="E39" s="167"/>
      <c r="F39" s="167"/>
      <c r="G39" s="167"/>
      <c r="H39" s="168"/>
    </row>
    <row r="40" spans="2:9" ht="14.1" customHeight="1" x14ac:dyDescent="0.35">
      <c r="B40" s="101" t="s">
        <v>48</v>
      </c>
      <c r="C40" s="102"/>
      <c r="D40" s="102"/>
      <c r="E40" s="103"/>
      <c r="F40" s="104" t="s">
        <v>49</v>
      </c>
      <c r="G40" s="102"/>
      <c r="H40" s="105"/>
    </row>
    <row r="41" spans="2:9" ht="48" customHeight="1" x14ac:dyDescent="0.35">
      <c r="B41" s="106" t="s">
        <v>146</v>
      </c>
      <c r="C41" s="107"/>
      <c r="D41" s="107"/>
      <c r="E41" s="108"/>
      <c r="F41" s="109" t="s">
        <v>145</v>
      </c>
      <c r="G41" s="107"/>
      <c r="H41" s="110"/>
    </row>
    <row r="42" spans="2:9" ht="17.100000000000001" customHeight="1" x14ac:dyDescent="0.35">
      <c r="B42" s="101" t="s">
        <v>50</v>
      </c>
      <c r="C42" s="102"/>
      <c r="D42" s="102"/>
      <c r="E42" s="103"/>
      <c r="F42" s="104" t="s">
        <v>51</v>
      </c>
      <c r="G42" s="102"/>
      <c r="H42" s="105"/>
    </row>
    <row r="43" spans="2:9" ht="27.75" customHeight="1" x14ac:dyDescent="0.35">
      <c r="B43" s="106" t="s">
        <v>237</v>
      </c>
      <c r="C43" s="107"/>
      <c r="D43" s="107"/>
      <c r="E43" s="108"/>
      <c r="F43" s="109" t="s">
        <v>238</v>
      </c>
      <c r="G43" s="107"/>
      <c r="H43" s="110"/>
    </row>
    <row r="44" spans="2:9" ht="15" customHeight="1" x14ac:dyDescent="0.35">
      <c r="B44" s="101" t="s">
        <v>52</v>
      </c>
      <c r="C44" s="102"/>
      <c r="D44" s="102"/>
      <c r="E44" s="103"/>
      <c r="F44" s="104" t="s">
        <v>53</v>
      </c>
      <c r="G44" s="102"/>
      <c r="H44" s="105"/>
    </row>
    <row r="45" spans="2:9" ht="47.25" customHeight="1" x14ac:dyDescent="0.35">
      <c r="B45" s="106" t="s">
        <v>236</v>
      </c>
      <c r="C45" s="107"/>
      <c r="D45" s="107"/>
      <c r="E45" s="108"/>
      <c r="F45" s="109" t="s">
        <v>235</v>
      </c>
      <c r="G45" s="107"/>
      <c r="H45" s="110"/>
    </row>
    <row r="46" spans="2:9" ht="24" customHeight="1" x14ac:dyDescent="0.35">
      <c r="B46" s="101" t="s">
        <v>54</v>
      </c>
      <c r="C46" s="102"/>
      <c r="D46" s="102"/>
      <c r="E46" s="103"/>
      <c r="F46" s="104" t="s">
        <v>55</v>
      </c>
      <c r="G46" s="102"/>
      <c r="H46" s="105"/>
    </row>
    <row r="47" spans="2:9" ht="26.25" customHeight="1" x14ac:dyDescent="0.35">
      <c r="B47" s="106" t="s">
        <v>237</v>
      </c>
      <c r="C47" s="107"/>
      <c r="D47" s="107"/>
      <c r="E47" s="108"/>
      <c r="F47" s="109" t="s">
        <v>238</v>
      </c>
      <c r="G47" s="107"/>
      <c r="H47" s="110"/>
    </row>
    <row r="48" spans="2:9" ht="14.1" customHeight="1" x14ac:dyDescent="0.35">
      <c r="B48" s="111" t="s">
        <v>56</v>
      </c>
      <c r="C48" s="112"/>
      <c r="D48" s="112"/>
      <c r="E48" s="112"/>
      <c r="F48" s="112"/>
      <c r="G48" s="112"/>
      <c r="H48" s="113"/>
    </row>
    <row r="49" spans="2:8" ht="15.95" customHeight="1" x14ac:dyDescent="0.35">
      <c r="B49" s="106" t="s">
        <v>98</v>
      </c>
      <c r="C49" s="107"/>
      <c r="D49" s="107"/>
      <c r="E49" s="107"/>
      <c r="F49" s="107"/>
      <c r="G49" s="107"/>
      <c r="H49" s="110"/>
    </row>
    <row r="50" spans="2:8" ht="16.5" customHeight="1" x14ac:dyDescent="0.35">
      <c r="B50" s="101" t="s">
        <v>57</v>
      </c>
      <c r="C50" s="102"/>
      <c r="D50" s="102"/>
      <c r="E50" s="103"/>
      <c r="F50" s="104" t="s">
        <v>58</v>
      </c>
      <c r="G50" s="102"/>
      <c r="H50" s="105"/>
    </row>
    <row r="51" spans="2:8" ht="24.75" customHeight="1" x14ac:dyDescent="0.35">
      <c r="B51" s="106" t="s">
        <v>78</v>
      </c>
      <c r="C51" s="107"/>
      <c r="D51" s="107"/>
      <c r="E51" s="108"/>
      <c r="F51" s="109" t="s">
        <v>97</v>
      </c>
      <c r="G51" s="107"/>
      <c r="H51" s="110"/>
    </row>
    <row r="52" spans="2:8" ht="16.5" customHeight="1" x14ac:dyDescent="0.35">
      <c r="B52" s="101" t="s">
        <v>59</v>
      </c>
      <c r="C52" s="102"/>
      <c r="D52" s="102"/>
      <c r="E52" s="103"/>
      <c r="F52" s="104" t="s">
        <v>60</v>
      </c>
      <c r="G52" s="102"/>
      <c r="H52" s="105"/>
    </row>
    <row r="53" spans="2:8" ht="15" customHeight="1" thickBot="1" x14ac:dyDescent="0.4">
      <c r="B53" s="160" t="s">
        <v>88</v>
      </c>
      <c r="C53" s="161"/>
      <c r="D53" s="161"/>
      <c r="E53" s="162"/>
      <c r="F53" s="163" t="s">
        <v>89</v>
      </c>
      <c r="G53" s="164"/>
      <c r="H53" s="165"/>
    </row>
    <row r="54" spans="2:8" ht="38.25" customHeight="1" thickBot="1" x14ac:dyDescent="0.4">
      <c r="B54" s="95"/>
      <c r="C54" s="96"/>
      <c r="D54" s="96"/>
      <c r="E54" s="96"/>
      <c r="F54" s="96"/>
      <c r="G54" s="96"/>
      <c r="H54" s="97"/>
    </row>
    <row r="55" spans="2:8" ht="18" customHeight="1" thickBot="1" x14ac:dyDescent="0.4">
      <c r="B55" s="98" t="s">
        <v>61</v>
      </c>
      <c r="C55" s="99"/>
      <c r="D55" s="99"/>
      <c r="E55" s="99"/>
      <c r="F55" s="99"/>
      <c r="G55" s="99"/>
      <c r="H55" s="100"/>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31" priority="13" operator="lessThan">
      <formula>0.5</formula>
    </cfRule>
    <cfRule type="containsText" dxfId="30" priority="14" operator="containsText" text="NO APLICA">
      <formula>NOT(ISERROR(SEARCH("NO APLICA",B38)))</formula>
    </cfRule>
    <cfRule type="cellIs" dxfId="29" priority="15" operator="between">
      <formula>0.5</formula>
      <formula>0.7</formula>
    </cfRule>
    <cfRule type="cellIs" dxfId="28" priority="16" operator="greaterThan">
      <formula>0.7</formula>
    </cfRule>
  </conditionalFormatting>
  <conditionalFormatting sqref="C38">
    <cfRule type="cellIs" dxfId="27" priority="9" operator="lessThan">
      <formula>0.5</formula>
    </cfRule>
    <cfRule type="containsText" dxfId="26" priority="10" operator="containsText" text="NO APLICA">
      <formula>NOT(ISERROR(SEARCH("NO APLICA",C38)))</formula>
    </cfRule>
    <cfRule type="cellIs" dxfId="25" priority="11" operator="between">
      <formula>0.5</formula>
      <formula>0.7</formula>
    </cfRule>
    <cfRule type="cellIs" dxfId="24" priority="12" operator="greaterThan">
      <formula>0.7</formula>
    </cfRule>
  </conditionalFormatting>
  <conditionalFormatting sqref="D38">
    <cfRule type="cellIs" dxfId="23" priority="5" operator="lessThan">
      <formula>0.5</formula>
    </cfRule>
    <cfRule type="containsText" dxfId="22" priority="6" operator="containsText" text="NO APLICA">
      <formula>NOT(ISERROR(SEARCH("NO APLICA",D38)))</formula>
    </cfRule>
    <cfRule type="cellIs" dxfId="21" priority="7" operator="between">
      <formula>0.5</formula>
      <formula>0.7</formula>
    </cfRule>
    <cfRule type="cellIs" dxfId="20" priority="8" operator="greaterThan">
      <formula>0.7</formula>
    </cfRule>
  </conditionalFormatting>
  <conditionalFormatting sqref="E38">
    <cfRule type="cellIs" dxfId="19" priority="1" operator="lessThan">
      <formula>0.5</formula>
    </cfRule>
    <cfRule type="containsText" dxfId="18" priority="2" operator="containsText" text="NO APLICA">
      <formula>NOT(ISERROR(SEARCH("NO APLICA",E38)))</formula>
    </cfRule>
    <cfRule type="cellIs" dxfId="17" priority="3" operator="between">
      <formula>0.5</formula>
      <formula>0.7</formula>
    </cfRule>
    <cfRule type="cellIs" dxfId="16" priority="4" operator="greaterThan">
      <formula>0.7</formula>
    </cfRule>
  </conditionalFormatting>
  <hyperlinks>
    <hyperlink ref="B53" r:id="rId1" xr:uid="{00000000-0004-0000-0F00-000000000000}"/>
  </hyperlinks>
  <printOptions horizontalCentered="1" verticalCentered="1"/>
  <pageMargins left="0.70866141732283472" right="0.70866141732283472" top="0.74803149606299213" bottom="1.05" header="0.31496062992125984" footer="0.31496062992125984"/>
  <pageSetup paperSize="5" scale="67"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F00-00001F000000}">
          <x14:colorSeries rgb="FF376092"/>
          <x14:colorNegative rgb="FFD00000"/>
          <x14:colorAxis rgb="FF000000"/>
          <x14:colorMarkers rgb="FFD00000"/>
          <x14:colorFirst rgb="FFD00000"/>
          <x14:colorLast rgb="FFD00000"/>
          <x14:colorHigh rgb="FFD00000"/>
          <x14:colorLow rgb="FFD00000"/>
          <x14:sparklines>
            <x14:sparkline>
              <xm:f>'A 2.2.1.1.24.1'!B38:F38</xm:f>
              <xm:sqref>G38</xm:sqref>
            </x14:sparkline>
          </x14:sparklines>
        </x14:sparklineGroup>
        <x14:sparklineGroup type="column" displayEmptyCellsAs="gap" xr2:uid="{00000000-0003-0000-0F00-00001E000000}">
          <x14:colorSeries rgb="FF376092"/>
          <x14:colorNegative rgb="FFD00000"/>
          <x14:colorAxis rgb="FF000000"/>
          <x14:colorMarkers rgb="FFD00000"/>
          <x14:colorFirst rgb="FFD00000"/>
          <x14:colorLast rgb="FFD00000"/>
          <x14:colorHigh rgb="FFD00000"/>
          <x14:colorLow rgb="FFD00000"/>
          <x14:sparklines>
            <x14:sparkline>
              <xm:f>'A 2.2.1.1.24.1'!B39:F39</xm:f>
              <xm:sqref>G39</xm:sqref>
            </x14:sparkline>
          </x14:sparklines>
        </x14:sparklineGroup>
      </x14:sparklineGroup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Q55"/>
  <sheetViews>
    <sheetView showGridLines="0" tabSelected="1" view="pageBreakPreview" topLeftCell="A27" zoomScaleNormal="100" zoomScaleSheetLayoutView="100" workbookViewId="0">
      <selection activeCell="F38" sqref="F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2"/>
      <c r="C2" s="23"/>
      <c r="D2" s="23"/>
      <c r="E2" s="23"/>
      <c r="F2" s="23"/>
      <c r="G2" s="23"/>
      <c r="H2" s="24"/>
    </row>
    <row r="3" spans="2:17" ht="37.5" customHeight="1" x14ac:dyDescent="0.35">
      <c r="B3" s="25"/>
      <c r="C3" s="26"/>
      <c r="D3" s="26"/>
      <c r="E3" s="26"/>
      <c r="F3" s="26"/>
      <c r="G3" s="26"/>
      <c r="H3" s="27"/>
    </row>
    <row r="4" spans="2:17" ht="18.75" thickBot="1" x14ac:dyDescent="0.4">
      <c r="B4" s="28"/>
      <c r="C4" s="29"/>
      <c r="D4" s="29"/>
      <c r="E4" s="29"/>
      <c r="F4" s="29"/>
      <c r="G4" s="29"/>
      <c r="H4" s="30"/>
    </row>
    <row r="5" spans="2:17" ht="27" customHeight="1" x14ac:dyDescent="0.35">
      <c r="B5" s="145" t="s">
        <v>168</v>
      </c>
      <c r="C5" s="146"/>
      <c r="D5" s="146"/>
      <c r="E5" s="146"/>
      <c r="F5" s="146"/>
      <c r="G5" s="146"/>
      <c r="H5" s="147"/>
      <c r="J5" s="2"/>
      <c r="K5" s="2"/>
      <c r="L5" s="2"/>
      <c r="M5" s="2"/>
      <c r="N5" s="2"/>
      <c r="O5" s="2"/>
      <c r="P5" s="2"/>
      <c r="Q5" s="2"/>
    </row>
    <row r="6" spans="2:17" ht="18.95" customHeight="1" x14ac:dyDescent="0.35">
      <c r="B6" s="101" t="s">
        <v>0</v>
      </c>
      <c r="C6" s="102"/>
      <c r="D6" s="102"/>
      <c r="E6" s="102"/>
      <c r="F6" s="102"/>
      <c r="G6" s="102"/>
      <c r="H6" s="105"/>
      <c r="J6" s="2"/>
      <c r="K6" s="2"/>
      <c r="L6" s="2"/>
      <c r="M6" s="2"/>
      <c r="N6" s="2"/>
      <c r="O6" s="2"/>
      <c r="P6" s="2"/>
      <c r="Q6" s="2"/>
    </row>
    <row r="7" spans="2:17" ht="18.95" customHeight="1" x14ac:dyDescent="0.35">
      <c r="B7" s="148" t="s">
        <v>147</v>
      </c>
      <c r="C7" s="149"/>
      <c r="D7" s="149"/>
      <c r="E7" s="149"/>
      <c r="F7" s="149"/>
      <c r="G7" s="149"/>
      <c r="H7" s="150"/>
      <c r="J7" s="3"/>
      <c r="K7" s="3"/>
      <c r="L7" s="3"/>
      <c r="M7" s="3"/>
      <c r="N7" s="3"/>
      <c r="O7" s="3"/>
      <c r="P7" s="3"/>
      <c r="Q7" s="3"/>
    </row>
    <row r="8" spans="2:17" ht="25.15" customHeight="1" x14ac:dyDescent="0.35">
      <c r="B8" s="151" t="s">
        <v>65</v>
      </c>
      <c r="C8" s="140"/>
      <c r="D8" s="140"/>
      <c r="E8" s="140"/>
      <c r="F8" s="104" t="s">
        <v>91</v>
      </c>
      <c r="G8" s="103"/>
      <c r="H8" s="58" t="s">
        <v>1</v>
      </c>
      <c r="J8" s="4"/>
      <c r="K8" s="4"/>
      <c r="L8" s="4"/>
      <c r="M8" s="4"/>
      <c r="N8" s="4"/>
      <c r="O8" s="4"/>
      <c r="P8" s="4"/>
      <c r="Q8" s="4"/>
    </row>
    <row r="9" spans="2:17" ht="27.75" customHeight="1" x14ac:dyDescent="0.35">
      <c r="B9" s="154" t="s">
        <v>151</v>
      </c>
      <c r="C9" s="155"/>
      <c r="D9" s="155"/>
      <c r="E9" s="155"/>
      <c r="F9" s="109" t="s">
        <v>96</v>
      </c>
      <c r="G9" s="108"/>
      <c r="H9" s="59" t="s">
        <v>84</v>
      </c>
      <c r="J9" s="3"/>
      <c r="K9" s="3"/>
      <c r="L9" s="3"/>
      <c r="M9" s="3"/>
      <c r="N9" s="3"/>
      <c r="O9" s="3"/>
      <c r="P9" s="3"/>
      <c r="Q9" s="3"/>
    </row>
    <row r="10" spans="2:17" ht="24" customHeight="1" x14ac:dyDescent="0.35">
      <c r="B10" s="101" t="s">
        <v>2</v>
      </c>
      <c r="C10" s="102"/>
      <c r="D10" s="102"/>
      <c r="E10" s="103"/>
      <c r="F10" s="104" t="s">
        <v>3</v>
      </c>
      <c r="G10" s="102"/>
      <c r="H10" s="105"/>
      <c r="J10" s="4"/>
      <c r="K10" s="4"/>
      <c r="L10" s="4"/>
      <c r="M10" s="4"/>
      <c r="N10" s="4"/>
      <c r="O10" s="4"/>
      <c r="P10" s="4"/>
      <c r="Q10" s="4"/>
    </row>
    <row r="11" spans="2:17" ht="44.25" customHeight="1" x14ac:dyDescent="0.35">
      <c r="B11" s="86">
        <v>2.2000000000000002</v>
      </c>
      <c r="C11" s="152" t="s">
        <v>152</v>
      </c>
      <c r="D11" s="156"/>
      <c r="E11" s="157"/>
      <c r="F11" s="88" t="s">
        <v>154</v>
      </c>
      <c r="G11" s="152" t="s">
        <v>153</v>
      </c>
      <c r="H11" s="153"/>
    </row>
    <row r="12" spans="2:17" ht="17.100000000000001" customHeight="1" x14ac:dyDescent="0.35">
      <c r="B12" s="101" t="s">
        <v>4</v>
      </c>
      <c r="C12" s="102"/>
      <c r="D12" s="102"/>
      <c r="E12" s="102"/>
      <c r="F12" s="102"/>
      <c r="G12" s="102"/>
      <c r="H12" s="105"/>
    </row>
    <row r="13" spans="2:17" ht="25.5" customHeight="1" x14ac:dyDescent="0.35">
      <c r="B13" s="48" t="s">
        <v>5</v>
      </c>
      <c r="C13" s="104" t="s">
        <v>6</v>
      </c>
      <c r="D13" s="103"/>
      <c r="E13" s="54" t="s">
        <v>7</v>
      </c>
      <c r="F13" s="54" t="s">
        <v>8</v>
      </c>
      <c r="G13" s="54" t="s">
        <v>9</v>
      </c>
      <c r="H13" s="55" t="s">
        <v>10</v>
      </c>
    </row>
    <row r="14" spans="2:17" ht="18.95" customHeight="1" x14ac:dyDescent="0.35">
      <c r="B14" s="19" t="s">
        <v>73</v>
      </c>
      <c r="C14" s="133" t="s">
        <v>72</v>
      </c>
      <c r="D14" s="134"/>
      <c r="E14" s="56" t="s">
        <v>72</v>
      </c>
      <c r="F14" s="56" t="s">
        <v>72</v>
      </c>
      <c r="G14" s="56" t="s">
        <v>72</v>
      </c>
      <c r="H14" s="5" t="s">
        <v>12</v>
      </c>
    </row>
    <row r="15" spans="2:17" ht="16.5" customHeight="1" x14ac:dyDescent="0.35">
      <c r="B15" s="135" t="s">
        <v>13</v>
      </c>
      <c r="C15" s="136"/>
      <c r="D15" s="136"/>
      <c r="E15" s="136"/>
      <c r="F15" s="137"/>
      <c r="G15" s="104" t="s">
        <v>14</v>
      </c>
      <c r="H15" s="105"/>
    </row>
    <row r="16" spans="2:17" ht="16.5" customHeight="1" x14ac:dyDescent="0.35">
      <c r="B16" s="8" t="s">
        <v>15</v>
      </c>
      <c r="C16" s="138" t="s">
        <v>16</v>
      </c>
      <c r="D16" s="139"/>
      <c r="E16" s="9" t="s">
        <v>17</v>
      </c>
      <c r="F16" s="54" t="s">
        <v>7</v>
      </c>
      <c r="G16" s="49" t="s">
        <v>18</v>
      </c>
      <c r="H16" s="55" t="s">
        <v>19</v>
      </c>
    </row>
    <row r="17" spans="2:8" ht="21" customHeight="1" x14ac:dyDescent="0.35">
      <c r="B17" s="51" t="s">
        <v>229</v>
      </c>
      <c r="C17" s="109" t="s">
        <v>20</v>
      </c>
      <c r="D17" s="108"/>
      <c r="E17" s="52" t="s">
        <v>21</v>
      </c>
      <c r="F17" s="52" t="s">
        <v>22</v>
      </c>
      <c r="G17" s="47" t="s">
        <v>20</v>
      </c>
      <c r="H17" s="53" t="s">
        <v>74</v>
      </c>
    </row>
    <row r="18" spans="2:8" ht="30.95" customHeight="1" x14ac:dyDescent="0.35">
      <c r="B18" s="101" t="s">
        <v>64</v>
      </c>
      <c r="C18" s="102"/>
      <c r="D18" s="102"/>
      <c r="E18" s="103"/>
      <c r="F18" s="104" t="s">
        <v>23</v>
      </c>
      <c r="G18" s="102"/>
      <c r="H18" s="105"/>
    </row>
    <row r="19" spans="2:8" ht="47.1" customHeight="1" x14ac:dyDescent="0.35">
      <c r="B19" s="48" t="s">
        <v>24</v>
      </c>
      <c r="C19" s="54" t="s">
        <v>25</v>
      </c>
      <c r="D19" s="35" t="s">
        <v>62</v>
      </c>
      <c r="E19" s="54" t="s">
        <v>63</v>
      </c>
      <c r="F19" s="140" t="s">
        <v>26</v>
      </c>
      <c r="G19" s="140"/>
      <c r="H19" s="55" t="s">
        <v>27</v>
      </c>
    </row>
    <row r="20" spans="2:8" ht="18" customHeight="1" x14ac:dyDescent="0.35">
      <c r="B20" s="19" t="s">
        <v>72</v>
      </c>
      <c r="C20" s="56" t="s">
        <v>11</v>
      </c>
      <c r="D20" s="56" t="s">
        <v>77</v>
      </c>
      <c r="E20" s="56" t="s">
        <v>82</v>
      </c>
      <c r="F20" s="141" t="s">
        <v>72</v>
      </c>
      <c r="G20" s="141"/>
      <c r="H20" s="5" t="s">
        <v>72</v>
      </c>
    </row>
    <row r="21" spans="2:8" ht="15.75" customHeight="1" x14ac:dyDescent="0.35">
      <c r="B21" s="101" t="s">
        <v>28</v>
      </c>
      <c r="C21" s="102"/>
      <c r="D21" s="102"/>
      <c r="E21" s="102"/>
      <c r="F21" s="102"/>
      <c r="G21" s="102"/>
      <c r="H21" s="105"/>
    </row>
    <row r="22" spans="2:8" ht="48" customHeight="1" x14ac:dyDescent="0.35">
      <c r="B22" s="142" t="s">
        <v>240</v>
      </c>
      <c r="C22" s="143"/>
      <c r="D22" s="143"/>
      <c r="E22" s="143"/>
      <c r="F22" s="143"/>
      <c r="G22" s="143"/>
      <c r="H22" s="144"/>
    </row>
    <row r="23" spans="2:8" ht="15.75" customHeight="1" x14ac:dyDescent="0.35">
      <c r="B23" s="101" t="s">
        <v>29</v>
      </c>
      <c r="C23" s="102"/>
      <c r="D23" s="102"/>
      <c r="E23" s="102"/>
      <c r="F23" s="102"/>
      <c r="G23" s="102"/>
      <c r="H23" s="105"/>
    </row>
    <row r="24" spans="2:8" ht="19.899999999999999" customHeight="1" x14ac:dyDescent="0.35">
      <c r="B24" s="106" t="s">
        <v>241</v>
      </c>
      <c r="C24" s="107"/>
      <c r="D24" s="107"/>
      <c r="E24" s="107"/>
      <c r="F24" s="107"/>
      <c r="G24" s="107"/>
      <c r="H24" s="110"/>
    </row>
    <row r="25" spans="2:8" ht="15.75" customHeight="1" x14ac:dyDescent="0.35">
      <c r="B25" s="101" t="s">
        <v>30</v>
      </c>
      <c r="C25" s="102"/>
      <c r="D25" s="102"/>
      <c r="E25" s="103"/>
      <c r="F25" s="104" t="s">
        <v>31</v>
      </c>
      <c r="G25" s="102"/>
      <c r="H25" s="105"/>
    </row>
    <row r="26" spans="2:8" ht="24.75" customHeight="1" x14ac:dyDescent="0.35">
      <c r="B26" s="106" t="s">
        <v>75</v>
      </c>
      <c r="C26" s="107"/>
      <c r="D26" s="107"/>
      <c r="E26" s="108"/>
      <c r="F26" s="109" t="s">
        <v>76</v>
      </c>
      <c r="G26" s="107"/>
      <c r="H26" s="110"/>
    </row>
    <row r="27" spans="2:8" x14ac:dyDescent="0.35">
      <c r="B27" s="101" t="s">
        <v>32</v>
      </c>
      <c r="C27" s="102"/>
      <c r="D27" s="102"/>
      <c r="E27" s="103"/>
      <c r="F27" s="104" t="s">
        <v>33</v>
      </c>
      <c r="G27" s="102"/>
      <c r="H27" s="105"/>
    </row>
    <row r="28" spans="2:8" ht="15.95" customHeight="1" x14ac:dyDescent="0.35">
      <c r="B28" s="101" t="s">
        <v>34</v>
      </c>
      <c r="C28" s="103"/>
      <c r="D28" s="104" t="s">
        <v>35</v>
      </c>
      <c r="E28" s="103"/>
      <c r="F28" s="54" t="s">
        <v>34</v>
      </c>
      <c r="G28" s="54" t="s">
        <v>36</v>
      </c>
      <c r="H28" s="50" t="s">
        <v>35</v>
      </c>
    </row>
    <row r="29" spans="2:8" x14ac:dyDescent="0.35">
      <c r="B29" s="128">
        <v>3</v>
      </c>
      <c r="C29" s="129"/>
      <c r="D29" s="109">
        <v>2021</v>
      </c>
      <c r="E29" s="108"/>
      <c r="F29" s="57">
        <v>8</v>
      </c>
      <c r="G29" s="12">
        <f>(F29/B29)-1</f>
        <v>1.6666666666666665</v>
      </c>
      <c r="H29" s="11">
        <v>2024</v>
      </c>
    </row>
    <row r="30" spans="2:8" ht="19.5" customHeight="1" thickBot="1" x14ac:dyDescent="0.4">
      <c r="B30" s="130" t="s">
        <v>37</v>
      </c>
      <c r="C30" s="131"/>
      <c r="D30" s="131"/>
      <c r="E30" s="131"/>
      <c r="F30" s="131"/>
      <c r="G30" s="131"/>
      <c r="H30" s="132"/>
    </row>
    <row r="31" spans="2:8" ht="19.5" customHeight="1" thickBot="1" x14ac:dyDescent="0.4">
      <c r="B31" s="123" t="s">
        <v>66</v>
      </c>
      <c r="C31" s="124"/>
      <c r="D31" s="124"/>
      <c r="E31" s="125"/>
      <c r="F31" s="123" t="s">
        <v>67</v>
      </c>
      <c r="G31" s="124"/>
      <c r="H31" s="125"/>
    </row>
    <row r="32" spans="2:8" ht="26.1" customHeight="1" thickBot="1" x14ac:dyDescent="0.4">
      <c r="B32" s="114" t="s">
        <v>38</v>
      </c>
      <c r="C32" s="114"/>
      <c r="D32" s="80" t="s">
        <v>39</v>
      </c>
      <c r="E32" s="81" t="s">
        <v>40</v>
      </c>
      <c r="F32" s="82" t="s">
        <v>38</v>
      </c>
      <c r="G32" s="80" t="s">
        <v>39</v>
      </c>
      <c r="H32" s="81" t="s">
        <v>40</v>
      </c>
    </row>
    <row r="33" spans="2:9" ht="32.450000000000003" customHeight="1" thickBot="1" x14ac:dyDescent="0.4">
      <c r="B33" s="115" t="s">
        <v>148</v>
      </c>
      <c r="C33" s="116"/>
      <c r="D33" s="78" t="s">
        <v>71</v>
      </c>
      <c r="E33" s="78" t="s">
        <v>149</v>
      </c>
      <c r="F33" s="79" t="s">
        <v>68</v>
      </c>
      <c r="G33" s="79" t="s">
        <v>69</v>
      </c>
      <c r="H33" s="79" t="s">
        <v>70</v>
      </c>
      <c r="I33" s="34"/>
    </row>
    <row r="34" spans="2:9" ht="15" customHeight="1" x14ac:dyDescent="0.35">
      <c r="B34" s="117" t="s">
        <v>41</v>
      </c>
      <c r="C34" s="118"/>
      <c r="D34" s="118"/>
      <c r="E34" s="118"/>
      <c r="F34" s="118"/>
      <c r="G34" s="118"/>
      <c r="H34" s="119"/>
    </row>
    <row r="35" spans="2:9" ht="75.75" customHeight="1" thickBot="1" x14ac:dyDescent="0.4">
      <c r="B35" s="120" t="s">
        <v>242</v>
      </c>
      <c r="C35" s="121"/>
      <c r="D35" s="121"/>
      <c r="E35" s="121"/>
      <c r="F35" s="121"/>
      <c r="G35" s="121"/>
      <c r="H35" s="122"/>
    </row>
    <row r="36" spans="2:9" ht="20.100000000000001" customHeight="1" thickBot="1" x14ac:dyDescent="0.4">
      <c r="B36" s="123" t="s">
        <v>42</v>
      </c>
      <c r="C36" s="124"/>
      <c r="D36" s="124"/>
      <c r="E36" s="124"/>
      <c r="F36" s="124"/>
      <c r="G36" s="124"/>
      <c r="H36" s="125"/>
    </row>
    <row r="37" spans="2:9" ht="27.95" customHeight="1" thickBot="1" x14ac:dyDescent="0.4">
      <c r="B37" s="10" t="s">
        <v>43</v>
      </c>
      <c r="C37" s="10" t="s">
        <v>44</v>
      </c>
      <c r="D37" s="60" t="s">
        <v>45</v>
      </c>
      <c r="E37" s="10" t="s">
        <v>93</v>
      </c>
      <c r="F37" s="10" t="s">
        <v>46</v>
      </c>
      <c r="G37" s="123" t="s">
        <v>47</v>
      </c>
      <c r="H37" s="125"/>
    </row>
    <row r="38" spans="2:9" ht="38.1" customHeight="1" thickBot="1" x14ac:dyDescent="0.4">
      <c r="B38" s="83">
        <v>1.5</v>
      </c>
      <c r="C38" s="84">
        <v>0.5</v>
      </c>
      <c r="D38" s="84" t="s">
        <v>171</v>
      </c>
      <c r="E38" s="84" t="s">
        <v>171</v>
      </c>
      <c r="F38" s="85">
        <v>0.5</v>
      </c>
      <c r="G38" s="126"/>
      <c r="H38" s="127"/>
    </row>
    <row r="39" spans="2:9" ht="15" customHeight="1" x14ac:dyDescent="0.35">
      <c r="B39" s="166" t="s">
        <v>94</v>
      </c>
      <c r="C39" s="167"/>
      <c r="D39" s="167"/>
      <c r="E39" s="167"/>
      <c r="F39" s="167"/>
      <c r="G39" s="167"/>
      <c r="H39" s="168"/>
    </row>
    <row r="40" spans="2:9" ht="14.1" customHeight="1" x14ac:dyDescent="0.35">
      <c r="B40" s="101" t="s">
        <v>48</v>
      </c>
      <c r="C40" s="102"/>
      <c r="D40" s="102"/>
      <c r="E40" s="103"/>
      <c r="F40" s="104" t="s">
        <v>49</v>
      </c>
      <c r="G40" s="102"/>
      <c r="H40" s="105"/>
    </row>
    <row r="41" spans="2:9" ht="28.5" customHeight="1" x14ac:dyDescent="0.35">
      <c r="B41" s="106" t="s">
        <v>243</v>
      </c>
      <c r="C41" s="107"/>
      <c r="D41" s="107"/>
      <c r="E41" s="108"/>
      <c r="F41" s="109" t="s">
        <v>244</v>
      </c>
      <c r="G41" s="107"/>
      <c r="H41" s="110"/>
    </row>
    <row r="42" spans="2:9" ht="17.100000000000001" customHeight="1" x14ac:dyDescent="0.35">
      <c r="B42" s="101" t="s">
        <v>50</v>
      </c>
      <c r="C42" s="102"/>
      <c r="D42" s="102"/>
      <c r="E42" s="103"/>
      <c r="F42" s="104" t="s">
        <v>51</v>
      </c>
      <c r="G42" s="102"/>
      <c r="H42" s="105"/>
    </row>
    <row r="43" spans="2:9" x14ac:dyDescent="0.35">
      <c r="B43" s="106" t="s">
        <v>247</v>
      </c>
      <c r="C43" s="107"/>
      <c r="D43" s="107"/>
      <c r="E43" s="108"/>
      <c r="F43" s="109" t="s">
        <v>248</v>
      </c>
      <c r="G43" s="107"/>
      <c r="H43" s="110"/>
    </row>
    <row r="44" spans="2:9" ht="15" customHeight="1" x14ac:dyDescent="0.35">
      <c r="B44" s="101" t="s">
        <v>52</v>
      </c>
      <c r="C44" s="102"/>
      <c r="D44" s="102"/>
      <c r="E44" s="103"/>
      <c r="F44" s="104" t="s">
        <v>53</v>
      </c>
      <c r="G44" s="102"/>
      <c r="H44" s="105"/>
    </row>
    <row r="45" spans="2:9" ht="28.5" customHeight="1" x14ac:dyDescent="0.35">
      <c r="B45" s="106" t="s">
        <v>245</v>
      </c>
      <c r="C45" s="107"/>
      <c r="D45" s="107"/>
      <c r="E45" s="108"/>
      <c r="F45" s="109" t="s">
        <v>246</v>
      </c>
      <c r="G45" s="107"/>
      <c r="H45" s="110"/>
    </row>
    <row r="46" spans="2:9" ht="24" customHeight="1" x14ac:dyDescent="0.35">
      <c r="B46" s="101" t="s">
        <v>54</v>
      </c>
      <c r="C46" s="102"/>
      <c r="D46" s="102"/>
      <c r="E46" s="103"/>
      <c r="F46" s="104" t="s">
        <v>55</v>
      </c>
      <c r="G46" s="102"/>
      <c r="H46" s="105"/>
    </row>
    <row r="47" spans="2:9" ht="26.25" customHeight="1" x14ac:dyDescent="0.35">
      <c r="B47" s="106" t="s">
        <v>247</v>
      </c>
      <c r="C47" s="107"/>
      <c r="D47" s="107"/>
      <c r="E47" s="108"/>
      <c r="F47" s="109" t="s">
        <v>248</v>
      </c>
      <c r="G47" s="107"/>
      <c r="H47" s="110"/>
    </row>
    <row r="48" spans="2:9" ht="14.1" customHeight="1" x14ac:dyDescent="0.35">
      <c r="B48" s="111" t="s">
        <v>56</v>
      </c>
      <c r="C48" s="112"/>
      <c r="D48" s="112"/>
      <c r="E48" s="112"/>
      <c r="F48" s="112"/>
      <c r="G48" s="112"/>
      <c r="H48" s="113"/>
    </row>
    <row r="49" spans="2:8" ht="15.95" customHeight="1" x14ac:dyDescent="0.35">
      <c r="B49" s="106" t="s">
        <v>98</v>
      </c>
      <c r="C49" s="107"/>
      <c r="D49" s="107"/>
      <c r="E49" s="107"/>
      <c r="F49" s="107"/>
      <c r="G49" s="107"/>
      <c r="H49" s="110"/>
    </row>
    <row r="50" spans="2:8" ht="16.5" customHeight="1" x14ac:dyDescent="0.35">
      <c r="B50" s="101" t="s">
        <v>57</v>
      </c>
      <c r="C50" s="102"/>
      <c r="D50" s="102"/>
      <c r="E50" s="103"/>
      <c r="F50" s="104" t="s">
        <v>58</v>
      </c>
      <c r="G50" s="102"/>
      <c r="H50" s="105"/>
    </row>
    <row r="51" spans="2:8" ht="24.75" customHeight="1" x14ac:dyDescent="0.35">
      <c r="B51" s="106" t="s">
        <v>78</v>
      </c>
      <c r="C51" s="107"/>
      <c r="D51" s="107"/>
      <c r="E51" s="108"/>
      <c r="F51" s="109" t="s">
        <v>97</v>
      </c>
      <c r="G51" s="107"/>
      <c r="H51" s="110"/>
    </row>
    <row r="52" spans="2:8" ht="16.5" customHeight="1" x14ac:dyDescent="0.35">
      <c r="B52" s="101" t="s">
        <v>59</v>
      </c>
      <c r="C52" s="102"/>
      <c r="D52" s="102"/>
      <c r="E52" s="103"/>
      <c r="F52" s="104" t="s">
        <v>60</v>
      </c>
      <c r="G52" s="102"/>
      <c r="H52" s="105"/>
    </row>
    <row r="53" spans="2:8" ht="26.45" customHeight="1" thickBot="1" x14ac:dyDescent="0.4">
      <c r="B53" s="160" t="s">
        <v>88</v>
      </c>
      <c r="C53" s="161"/>
      <c r="D53" s="161"/>
      <c r="E53" s="162"/>
      <c r="F53" s="163" t="s">
        <v>89</v>
      </c>
      <c r="G53" s="164"/>
      <c r="H53" s="165"/>
    </row>
    <row r="54" spans="2:8" ht="65.45" customHeight="1" thickBot="1" x14ac:dyDescent="0.4">
      <c r="B54" s="95"/>
      <c r="C54" s="96"/>
      <c r="D54" s="96"/>
      <c r="E54" s="96"/>
      <c r="F54" s="96"/>
      <c r="G54" s="96"/>
      <c r="H54" s="97"/>
    </row>
    <row r="55" spans="2:8" ht="18" customHeight="1" thickBot="1" x14ac:dyDescent="0.4">
      <c r="B55" s="98" t="s">
        <v>61</v>
      </c>
      <c r="C55" s="99"/>
      <c r="D55" s="99"/>
      <c r="E55" s="99"/>
      <c r="F55" s="99"/>
      <c r="G55" s="99"/>
      <c r="H55" s="100"/>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15" priority="13" operator="lessThan">
      <formula>0.5</formula>
    </cfRule>
    <cfRule type="containsText" dxfId="14" priority="14" operator="containsText" text="NO APLICA">
      <formula>NOT(ISERROR(SEARCH("NO APLICA",B38)))</formula>
    </cfRule>
    <cfRule type="cellIs" dxfId="13" priority="15" operator="between">
      <formula>0.5</formula>
      <formula>0.7</formula>
    </cfRule>
    <cfRule type="cellIs" dxfId="12" priority="16" operator="greaterThan">
      <formula>0.7</formula>
    </cfRule>
  </conditionalFormatting>
  <conditionalFormatting sqref="C38">
    <cfRule type="cellIs" dxfId="11" priority="9" operator="lessThan">
      <formula>0.5</formula>
    </cfRule>
    <cfRule type="containsText" dxfId="10" priority="10" operator="containsText" text="NO APLICA">
      <formula>NOT(ISERROR(SEARCH("NO APLICA",C38)))</formula>
    </cfRule>
    <cfRule type="cellIs" dxfId="9" priority="11" operator="between">
      <formula>0.5</formula>
      <formula>0.7</formula>
    </cfRule>
    <cfRule type="cellIs" dxfId="8" priority="12" operator="greaterThan">
      <formula>0.7</formula>
    </cfRule>
  </conditionalFormatting>
  <conditionalFormatting sqref="D38">
    <cfRule type="cellIs" dxfId="7" priority="5" operator="lessThan">
      <formula>0.5</formula>
    </cfRule>
    <cfRule type="containsText" dxfId="6" priority="6" operator="containsText" text="NO APLICA">
      <formula>NOT(ISERROR(SEARCH("NO APLICA",D38)))</formula>
    </cfRule>
    <cfRule type="cellIs" dxfId="5" priority="7" operator="between">
      <formula>0.5</formula>
      <formula>0.7</formula>
    </cfRule>
    <cfRule type="cellIs" dxfId="4" priority="8" operator="greaterThan">
      <formula>0.7</formula>
    </cfRule>
  </conditionalFormatting>
  <conditionalFormatting sqref="E38">
    <cfRule type="cellIs" dxfId="3" priority="1" operator="lessThan">
      <formula>0.5</formula>
    </cfRule>
    <cfRule type="containsText" dxfId="2" priority="2" operator="containsText" text="NO APLICA">
      <formula>NOT(ISERROR(SEARCH("NO APLICA",E38)))</formula>
    </cfRule>
    <cfRule type="cellIs" dxfId="1" priority="3" operator="between">
      <formula>0.5</formula>
      <formula>0.7</formula>
    </cfRule>
    <cfRule type="cellIs" dxfId="0" priority="4" operator="greaterThan">
      <formula>0.7</formula>
    </cfRule>
  </conditionalFormatting>
  <hyperlinks>
    <hyperlink ref="B53" r:id="rId1" xr:uid="{00000000-0004-0000-1000-000000000000}"/>
  </hyperlinks>
  <printOptions horizontalCentered="1" verticalCentered="1"/>
  <pageMargins left="0.70866141732283472" right="0.70866141732283472" top="0.74803149606299213" bottom="1.08" header="0.31496062992125984" footer="0.31496062992125984"/>
  <pageSetup paperSize="5" scale="67"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1000-000021000000}">
          <x14:colorSeries rgb="FF376092"/>
          <x14:colorNegative rgb="FFD00000"/>
          <x14:colorAxis rgb="FF000000"/>
          <x14:colorMarkers rgb="FFD00000"/>
          <x14:colorFirst rgb="FFD00000"/>
          <x14:colorLast rgb="FFD00000"/>
          <x14:colorHigh rgb="FFD00000"/>
          <x14:colorLow rgb="FFD00000"/>
          <x14:sparklines>
            <x14:sparkline>
              <xm:f>'A 2.2.1.1.24.2'!B38:F38</xm:f>
              <xm:sqref>G38</xm:sqref>
            </x14:sparkline>
          </x14:sparklines>
        </x14:sparklineGroup>
        <x14:sparklineGroup type="column" displayEmptyCellsAs="gap" xr2:uid="{00000000-0003-0000-1000-000020000000}">
          <x14:colorSeries rgb="FF376092"/>
          <x14:colorNegative rgb="FFD00000"/>
          <x14:colorAxis rgb="FF000000"/>
          <x14:colorMarkers rgb="FFD00000"/>
          <x14:colorFirst rgb="FFD00000"/>
          <x14:colorLast rgb="FFD00000"/>
          <x14:colorHigh rgb="FFD00000"/>
          <x14:colorLow rgb="FFD00000"/>
          <x14:sparklines>
            <x14:sparkline>
              <xm:f>'A 2.2.1.1.24.2'!B39:F39</xm:f>
              <xm:sqref>G39</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26</vt:i4>
      </vt:variant>
    </vt:vector>
  </HeadingPairs>
  <TitlesOfParts>
    <vt:vector size="39" baseType="lpstr">
      <vt:lpstr>C 2.2.1.1.21</vt:lpstr>
      <vt:lpstr>A 2.2.1.1.21.1</vt:lpstr>
      <vt:lpstr>C 2.2.1.1.22</vt:lpstr>
      <vt:lpstr>A 2.2.1.1.22.1</vt:lpstr>
      <vt:lpstr>A 2.2.1.1.22.2</vt:lpstr>
      <vt:lpstr>A 2.2.1.1.22.3</vt:lpstr>
      <vt:lpstr>C 2.2.1.1.23</vt:lpstr>
      <vt:lpstr>A 2.2.1.1.23.1</vt:lpstr>
      <vt:lpstr>A 2.2.1.1.23.2</vt:lpstr>
      <vt:lpstr>A 2.2.1.1.23.3</vt:lpstr>
      <vt:lpstr>C 2.2.1.1.24</vt:lpstr>
      <vt:lpstr>A 2.2.1.1.24.1</vt:lpstr>
      <vt:lpstr>A 2.2.1.1.24.2</vt:lpstr>
      <vt:lpstr>'A 2.2.1.1.21.1'!Área_de_impresión</vt:lpstr>
      <vt:lpstr>'A 2.2.1.1.22.1'!Área_de_impresión</vt:lpstr>
      <vt:lpstr>'A 2.2.1.1.22.2'!Área_de_impresión</vt:lpstr>
      <vt:lpstr>'A 2.2.1.1.22.3'!Área_de_impresión</vt:lpstr>
      <vt:lpstr>'A 2.2.1.1.23.1'!Área_de_impresión</vt:lpstr>
      <vt:lpstr>'A 2.2.1.1.23.2'!Área_de_impresión</vt:lpstr>
      <vt:lpstr>'A 2.2.1.1.23.3'!Área_de_impresión</vt:lpstr>
      <vt:lpstr>'A 2.2.1.1.24.1'!Área_de_impresión</vt:lpstr>
      <vt:lpstr>'A 2.2.1.1.24.2'!Área_de_impresión</vt:lpstr>
      <vt:lpstr>'C 2.2.1.1.21'!Área_de_impresión</vt:lpstr>
      <vt:lpstr>'C 2.2.1.1.22'!Área_de_impresión</vt:lpstr>
      <vt:lpstr>'C 2.2.1.1.23'!Área_de_impresión</vt:lpstr>
      <vt:lpstr>'C 2.2.1.1.24'!Área_de_impresión</vt:lpstr>
      <vt:lpstr>'A 2.2.1.1.21.1'!Print_Area</vt:lpstr>
      <vt:lpstr>'A 2.2.1.1.22.1'!Print_Area</vt:lpstr>
      <vt:lpstr>'A 2.2.1.1.22.2'!Print_Area</vt:lpstr>
      <vt:lpstr>'A 2.2.1.1.22.3'!Print_Area</vt:lpstr>
      <vt:lpstr>'A 2.2.1.1.23.1'!Print_Area</vt:lpstr>
      <vt:lpstr>'A 2.2.1.1.23.2'!Print_Area</vt:lpstr>
      <vt:lpstr>'A 2.2.1.1.23.3'!Print_Area</vt:lpstr>
      <vt:lpstr>'A 2.2.1.1.24.1'!Print_Area</vt:lpstr>
      <vt:lpstr>'A 2.2.1.1.24.2'!Print_Area</vt:lpstr>
      <vt:lpstr>'C 2.2.1.1.21'!Print_Area</vt:lpstr>
      <vt:lpstr>'C 2.2.1.1.22'!Print_Area</vt:lpstr>
      <vt:lpstr>'C 2.2.1.1.23'!Print_Area</vt:lpstr>
      <vt:lpstr>'C 2.2.1.1.24'!Print_Area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UEVALUACION5</cp:lastModifiedBy>
  <cp:revision/>
  <cp:lastPrinted>2024-04-15T14:41:00Z</cp:lastPrinted>
  <dcterms:created xsi:type="dcterms:W3CDTF">2021-02-17T19:36:04Z</dcterms:created>
  <dcterms:modified xsi:type="dcterms:W3CDTF">2024-07-03T15:20:42Z</dcterms:modified>
  <cp:category/>
  <cp:contentStatus/>
</cp:coreProperties>
</file>